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1" i="1"/>
  <c r="E211"/>
  <c r="D211"/>
  <c r="D282"/>
  <c r="F282"/>
  <c r="D303" l="1"/>
  <c r="D302" s="1"/>
  <c r="D297"/>
  <c r="D298"/>
  <c r="D299"/>
  <c r="F302"/>
  <c r="E302"/>
  <c r="F297"/>
  <c r="E297"/>
  <c r="F231"/>
  <c r="E231"/>
  <c r="D231"/>
  <c r="F207" l="1"/>
  <c r="E207"/>
  <c r="D207"/>
  <c r="F209"/>
  <c r="E209"/>
  <c r="D209"/>
  <c r="F286" l="1"/>
  <c r="E286"/>
  <c r="F284"/>
  <c r="E284"/>
  <c r="F271"/>
  <c r="E271"/>
  <c r="F250"/>
  <c r="E250"/>
  <c r="F244"/>
  <c r="E244"/>
  <c r="F242"/>
  <c r="E242"/>
  <c r="F240"/>
  <c r="E240"/>
  <c r="F238"/>
  <c r="E238"/>
  <c r="F236"/>
  <c r="F235" s="1"/>
  <c r="E236"/>
  <c r="E205"/>
  <c r="F233"/>
  <c r="E233"/>
  <c r="F215"/>
  <c r="E215"/>
  <c r="F213"/>
  <c r="E213"/>
  <c r="D213"/>
  <c r="F205"/>
  <c r="D205"/>
  <c r="E281" l="1"/>
  <c r="E235"/>
  <c r="F281"/>
  <c r="F204"/>
  <c r="E204"/>
  <c r="E167"/>
  <c r="F169"/>
  <c r="F167"/>
  <c r="E169"/>
  <c r="F139"/>
  <c r="F141"/>
  <c r="F137"/>
  <c r="F135"/>
  <c r="F133"/>
  <c r="F127"/>
  <c r="F124"/>
  <c r="F120"/>
  <c r="F117"/>
  <c r="E141"/>
  <c r="E139"/>
  <c r="E137"/>
  <c r="E135"/>
  <c r="E133"/>
  <c r="E127"/>
  <c r="E124"/>
  <c r="E120"/>
  <c r="E117"/>
  <c r="F49"/>
  <c r="F47"/>
  <c r="F46" s="1"/>
  <c r="E49"/>
  <c r="E47"/>
  <c r="F44"/>
  <c r="E44"/>
  <c r="F41"/>
  <c r="F39"/>
  <c r="F29"/>
  <c r="F26"/>
  <c r="F25" s="1"/>
  <c r="F24" s="1"/>
  <c r="E41"/>
  <c r="E39"/>
  <c r="E29"/>
  <c r="E26"/>
  <c r="E25" s="1"/>
  <c r="E24" s="1"/>
  <c r="F162"/>
  <c r="E162"/>
  <c r="F149"/>
  <c r="F148" s="1"/>
  <c r="E149"/>
  <c r="E148" s="1"/>
  <c r="F144"/>
  <c r="E144"/>
  <c r="E116" l="1"/>
  <c r="E110" s="1"/>
  <c r="E46"/>
  <c r="E43" s="1"/>
  <c r="F43"/>
  <c r="F116"/>
  <c r="F110" s="1"/>
  <c r="F166"/>
  <c r="F165" s="1"/>
  <c r="F164" s="1"/>
  <c r="E166"/>
  <c r="E165" s="1"/>
  <c r="E164" s="1"/>
  <c r="F106"/>
  <c r="E106"/>
  <c r="E105" s="1"/>
  <c r="F105"/>
  <c r="F103"/>
  <c r="F102" s="1"/>
  <c r="E103"/>
  <c r="E102" s="1"/>
  <c r="E98" s="1"/>
  <c r="F79"/>
  <c r="F78" s="1"/>
  <c r="E79"/>
  <c r="E78" s="1"/>
  <c r="F71"/>
  <c r="F70" s="1"/>
  <c r="E71"/>
  <c r="E70" s="1"/>
  <c r="F76"/>
  <c r="E76"/>
  <c r="F74"/>
  <c r="F73" s="1"/>
  <c r="E74"/>
  <c r="F66"/>
  <c r="E66"/>
  <c r="F64"/>
  <c r="E64"/>
  <c r="F60"/>
  <c r="E60"/>
  <c r="E59" s="1"/>
  <c r="F52"/>
  <c r="E52"/>
  <c r="F56"/>
  <c r="F54" s="1"/>
  <c r="E56"/>
  <c r="E54" s="1"/>
  <c r="D26"/>
  <c r="F8"/>
  <c r="F7" s="1"/>
  <c r="E8"/>
  <c r="E7" s="1"/>
  <c r="F16"/>
  <c r="E16"/>
  <c r="F22"/>
  <c r="E22"/>
  <c r="F20"/>
  <c r="E20"/>
  <c r="F18"/>
  <c r="E18"/>
  <c r="D18"/>
  <c r="E15" l="1"/>
  <c r="E14" s="1"/>
  <c r="E6" s="1"/>
  <c r="E305" s="1"/>
  <c r="F51"/>
  <c r="F98"/>
  <c r="F15"/>
  <c r="F14" s="1"/>
  <c r="E51"/>
  <c r="E73"/>
  <c r="F59"/>
  <c r="F58" s="1"/>
  <c r="E58"/>
  <c r="D219"/>
  <c r="D202"/>
  <c r="D135"/>
  <c r="D71"/>
  <c r="D70" s="1"/>
  <c r="D229"/>
  <c r="D217"/>
  <c r="D215"/>
  <c r="D295"/>
  <c r="D294" s="1"/>
  <c r="D291"/>
  <c r="D290" s="1"/>
  <c r="D289" s="1"/>
  <c r="D288" s="1"/>
  <c r="D131"/>
  <c r="D124"/>
  <c r="D36"/>
  <c r="F6" l="1"/>
  <c r="F305" s="1"/>
  <c r="D236"/>
  <c r="D223"/>
  <c r="D156"/>
  <c r="D133"/>
  <c r="D94"/>
  <c r="D225" l="1"/>
  <c r="D221"/>
  <c r="D137" l="1"/>
  <c r="D129"/>
  <c r="D79"/>
  <c r="D47"/>
  <c r="D127"/>
  <c r="D103"/>
  <c r="D102" s="1"/>
  <c r="D29" l="1"/>
  <c r="D16"/>
  <c r="D74" l="1"/>
  <c r="D64"/>
  <c r="D250" l="1"/>
  <c r="D8" l="1"/>
  <c r="D284"/>
  <c r="D286"/>
  <c r="D281" s="1"/>
  <c r="D233"/>
  <c r="D204" s="1"/>
  <c r="D122"/>
  <c r="D76"/>
  <c r="D73" s="1"/>
  <c r="D117"/>
  <c r="D274"/>
  <c r="D194"/>
  <c r="D162"/>
  <c r="D139"/>
  <c r="D120"/>
  <c r="D92"/>
  <c r="D91" s="1"/>
  <c r="D90" s="1"/>
  <c r="D196"/>
  <c r="D62"/>
  <c r="D60"/>
  <c r="D276" l="1"/>
  <c r="D273" s="1"/>
  <c r="D248"/>
  <c r="D198"/>
  <c r="D188"/>
  <c r="D279" l="1"/>
  <c r="D278" s="1"/>
  <c r="D141" l="1"/>
  <c r="D116" s="1"/>
  <c r="D192"/>
  <c r="D190"/>
  <c r="D169"/>
  <c r="D271"/>
  <c r="D149"/>
  <c r="D148" s="1"/>
  <c r="D144"/>
  <c r="D88"/>
  <c r="D87" s="1"/>
  <c r="D86" s="1"/>
  <c r="D266"/>
  <c r="D265" s="1"/>
  <c r="D264" s="1"/>
  <c r="D263" s="1"/>
  <c r="D261"/>
  <c r="D260" s="1"/>
  <c r="D110" l="1"/>
  <c r="D174"/>
  <c r="D172"/>
  <c r="D22"/>
  <c r="D20"/>
  <c r="D44"/>
  <c r="D182"/>
  <c r="D15" l="1"/>
  <c r="D14" s="1"/>
  <c r="D180"/>
  <c r="D113" l="1"/>
  <c r="D111"/>
  <c r="D78"/>
  <c r="D33"/>
  <c r="D176"/>
  <c r="D186"/>
  <c r="D7"/>
  <c r="D39"/>
  <c r="D41"/>
  <c r="D49"/>
  <c r="D46" s="1"/>
  <c r="D52"/>
  <c r="D56"/>
  <c r="D54" s="1"/>
  <c r="D66"/>
  <c r="D84"/>
  <c r="D83" s="1"/>
  <c r="D82" s="1"/>
  <c r="D100"/>
  <c r="D99" s="1"/>
  <c r="D106"/>
  <c r="D105" s="1"/>
  <c r="D108"/>
  <c r="D167"/>
  <c r="D166" s="1"/>
  <c r="D178"/>
  <c r="D184"/>
  <c r="D200"/>
  <c r="D171" s="1"/>
  <c r="D238"/>
  <c r="D240"/>
  <c r="D242"/>
  <c r="D244"/>
  <c r="D246"/>
  <c r="D252"/>
  <c r="D255"/>
  <c r="D254" s="1"/>
  <c r="D258"/>
  <c r="D257" s="1"/>
  <c r="D235" l="1"/>
  <c r="D165" s="1"/>
  <c r="D164" s="1"/>
  <c r="D59"/>
  <c r="D58" s="1"/>
  <c r="D43"/>
  <c r="D25"/>
  <c r="D24" s="1"/>
  <c r="D51"/>
  <c r="D98"/>
  <c r="D6" l="1"/>
  <c r="D305" s="1"/>
  <c r="D269"/>
  <c r="D268" s="1"/>
</calcChain>
</file>

<file path=xl/sharedStrings.xml><?xml version="1.0" encoding="utf-8"?>
<sst xmlns="http://schemas.openxmlformats.org/spreadsheetml/2006/main" count="586" uniqueCount="447">
  <si>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</si>
  <si>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</si>
  <si>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</si>
  <si>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</si>
  <si>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</si>
  <si>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</si>
  <si>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</si>
  <si>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</si>
  <si>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</si>
  <si>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</si>
  <si>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</si>
  <si>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</si>
  <si>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</si>
  <si>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</si>
  <si>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</si>
  <si>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</si>
  <si>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</si>
  <si>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</si>
  <si>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</si>
  <si>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</si>
  <si>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</si>
  <si>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</si>
  <si>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</si>
  <si>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</si>
  <si>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</si>
  <si>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</si>
  <si>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</si>
  <si>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</si>
  <si>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</si>
  <si>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</si>
  <si>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</si>
  <si>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</si>
  <si>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</si>
  <si>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</si>
  <si>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</si>
  <si>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</si>
  <si>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</si>
  <si>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</si>
  <si>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</si>
  <si>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</si>
  <si>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</si>
  <si>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</si>
  <si>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</si>
  <si>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</si>
  <si>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</si>
  <si>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</si>
  <si>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</si>
  <si>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</si>
  <si>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</si>
  <si>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</si>
  <si>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</si>
  <si>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</si>
  <si>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</si>
  <si>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</si>
  <si>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</si>
  <si>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</si>
  <si>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</si>
  <si>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</si>
  <si>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</si>
  <si>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</si>
  <si>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</si>
  <si>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</si>
  <si>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</si>
  <si>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</si>
  <si>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</si>
  <si>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</si>
  <si>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</si>
  <si>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</si>
  <si>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</si>
  <si>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</si>
  <si>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</si>
  <si>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</si>
  <si>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</si>
  <si>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</si>
  <si>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</si>
  <si>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</si>
  <si>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</si>
  <si>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</si>
  <si>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</si>
  <si>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</si>
  <si>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</si>
  <si>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</si>
  <si>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</si>
  <si>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</si>
  <si>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</si>
  <si>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</si>
  <si>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</si>
  <si>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</si>
  <si>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</si>
  <si>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</si>
  <si>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</si>
  <si>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</si>
  <si>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</si>
  <si>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</si>
  <si>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</si>
  <si>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</si>
  <si>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</si>
  <si>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</si>
  <si>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</si>
  <si>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</si>
  <si>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</si>
  <si>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</si>
  <si>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</si>
  <si>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</si>
  <si>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</si>
  <si>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</si>
  <si>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</si>
  <si>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</si>
  <si>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</si>
  <si>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</si>
  <si>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</si>
  <si>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</si>
  <si>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</si>
  <si>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</si>
  <si>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</si>
  <si>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</si>
  <si>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</si>
  <si>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</si>
  <si>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</si>
  <si>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</si>
  <si>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</si>
  <si>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</si>
  <si>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</si>
  <si>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</si>
  <si>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</si>
  <si>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</si>
  <si>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</si>
  <si>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</si>
  <si>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</si>
  <si>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</si>
  <si>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</si>
  <si>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</si>
  <si>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</si>
  <si>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</si>
  <si>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</si>
  <si>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</si>
  <si>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</si>
  <si>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</si>
  <si>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</si>
  <si>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</si>
  <si>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</si>
  <si>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</si>
  <si>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</si>
  <si>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</si>
  <si>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</si>
  <si>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</si>
  <si>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</si>
  <si>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</si>
  <si>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</si>
  <si>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</si>
  <si>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</si>
  <si>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</si>
  <si>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</si>
  <si>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</si>
  <si>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</si>
  <si>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</si>
  <si>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</si>
  <si>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</si>
  <si>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</si>
  <si>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</si>
  <si>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</si>
  <si>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</si>
  <si>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</si>
  <si>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</si>
  <si>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</si>
  <si>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</si>
  <si>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</si>
  <si>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</si>
  <si>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</si>
  <si>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</si>
  <si>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</si>
  <si>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</si>
  <si>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</si>
  <si>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</si>
  <si>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</si>
  <si>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</si>
  <si>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</si>
  <si>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</si>
  <si>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</si>
  <si>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</si>
  <si>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</si>
  <si>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</si>
  <si>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</si>
  <si>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</si>
  <si>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</si>
  <si>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</si>
  <si>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</si>
  <si>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</si>
  <si>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</si>
  <si>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</si>
  <si>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</si>
  <si>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</si>
  <si>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</si>
  <si>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</si>
  <si>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</si>
  <si>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</si>
  <si>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</si>
  <si>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</si>
  <si>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</si>
  <si>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</si>
  <si>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</si>
  <si>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</si>
  <si>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</si>
  <si>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</si>
  <si>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</si>
  <si>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</si>
  <si>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</si>
  <si>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</si>
  <si>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</si>
  <si>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</si>
  <si>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</si>
  <si>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</si>
  <si>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</si>
  <si>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</si>
  <si>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</si>
  <si>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</si>
  <si>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</si>
  <si>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</si>
  <si>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</si>
  <si>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</si>
  <si>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</si>
  <si>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</si>
  <si>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</si>
  <si>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</si>
  <si>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000  108 07000 01 0000 110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</si>
  <si>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</si>
  <si>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</si>
  <si>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</si>
  <si>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</si>
  <si>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</si>
  <si>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</si>
  <si>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</si>
  <si>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</si>
  <si>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</si>
  <si>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</si>
  <si>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</si>
  <si>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</si>
  <si>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</si>
  <si>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</si>
  <si>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</si>
  <si>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</si>
  <si>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</si>
  <si>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</si>
  <si>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</si>
  <si>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</si>
  <si>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</si>
  <si>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</si>
  <si>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</si>
  <si>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</si>
  <si>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</si>
  <si>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</si>
  <si>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</si>
  <si>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</si>
  <si>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</si>
  <si>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</si>
  <si>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</si>
  <si>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</si>
  <si>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</si>
  <si>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</si>
  <si>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</si>
  <si>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</si>
  <si>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</si>
  <si>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</si>
  <si>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</si>
  <si>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</si>
  <si>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</si>
  <si>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</si>
  <si>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</si>
  <si>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</si>
  <si>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</si>
  <si>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</si>
  <si>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</si>
  <si>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</si>
  <si>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</si>
  <si>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</si>
  <si>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</si>
  <si>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</si>
  <si>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</si>
  <si>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</si>
  <si>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</si>
  <si>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</si>
  <si>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</si>
  <si>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</si>
  <si>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</si>
  <si>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</si>
  <si>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</si>
  <si>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</si>
  <si>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</si>
  <si>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</si>
  <si>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</si>
  <si>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</si>
  <si>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</si>
  <si>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</si>
  <si>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</si>
  <si>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</si>
  <si>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</si>
  <si>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</si>
  <si>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</si>
  <si>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</si>
  <si>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</si>
  <si>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</si>
  <si>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</si>
  <si>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</si>
  <si>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</si>
  <si>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</si>
  <si>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</si>
  <si>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</si>
  <si>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</si>
  <si>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</si>
  <si>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</si>
  <si>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</si>
  <si>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</si>
  <si>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</si>
  <si>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</si>
  <si>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</si>
  <si>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</si>
  <si>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</si>
  <si>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</si>
  <si>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</si>
  <si>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</si>
  <si>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</si>
  <si>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</si>
  <si>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</si>
  <si>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</si>
  <si>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</si>
  <si>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</si>
  <si>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</si>
  <si>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</si>
  <si>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</si>
  <si>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</si>
  <si>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</si>
  <si>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</si>
  <si>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</si>
  <si>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</si>
  <si>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</si>
  <si>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</si>
  <si>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</si>
  <si>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</si>
  <si>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</si>
  <si>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</si>
  <si>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</si>
  <si>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</si>
  <si>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</si>
  <si>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</si>
  <si>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</si>
  <si>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</si>
  <si>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</si>
  <si>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</si>
  <si>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</si>
  <si>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</si>
  <si>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</si>
  <si>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</si>
  <si>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</si>
  <si>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</si>
  <si>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</si>
  <si>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</si>
  <si>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</si>
  <si>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</si>
  <si>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</si>
  <si>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</si>
  <si>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</si>
  <si>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</si>
  <si>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</si>
  <si>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</si>
  <si>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</si>
  <si>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</si>
  <si>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</si>
  <si>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</si>
  <si>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</si>
  <si>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</si>
  <si>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</si>
  <si>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</si>
  <si>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</si>
  <si>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</si>
  <si>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</si>
  <si>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</si>
  <si>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</si>
  <si>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</si>
  <si>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</si>
  <si>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</si>
  <si>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</si>
  <si>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</si>
  <si>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</si>
  <si>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</si>
  <si>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</si>
  <si>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</si>
  <si>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</si>
  <si>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</si>
  <si>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</si>
  <si>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</si>
  <si>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</si>
  <si>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</si>
  <si>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</si>
  <si>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</si>
  <si>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</si>
  <si>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</si>
  <si>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</si>
  <si>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</si>
  <si>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</si>
  <si>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</si>
  <si>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</si>
  <si>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</si>
  <si>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</si>
  <si>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</si>
  <si>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</si>
  <si>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</si>
  <si>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</si>
  <si>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</si>
  <si>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</si>
  <si>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</si>
  <si>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</si>
  <si>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</si>
  <si>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</si>
  <si>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</si>
  <si>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</si>
  <si>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</si>
  <si>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</si>
  <si>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</si>
  <si>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</si>
  <si>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</si>
  <si>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</si>
  <si>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</si>
  <si>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</si>
  <si>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</si>
  <si>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</si>
  <si>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</si>
  <si>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</si>
  <si>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</si>
  <si>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</si>
  <si>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</si>
  <si>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</si>
  <si>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</si>
  <si>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</si>
  <si>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</si>
  <si>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</si>
  <si>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</si>
  <si>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</si>
  <si>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2023 год</t>
  </si>
  <si>
    <t>на 2024 год</t>
  </si>
  <si>
    <t>на 2025 год</t>
  </si>
  <si>
    <t>Свод  доходов  бюджета  Шалинского  городского  округа  на  2023 год и плановый период 2024 и 2025 годов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</si>
  <si>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</si>
  <si>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</si>
  <si>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</si>
  <si>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</si>
  <si>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</si>
  <si>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
утверждено  решением
Думы Шалинского городского 
округа от 22.02.2023 № 166      
«Приложение 1
к решению Думы  Шалинского
городского округа от 22.12.2022 № 150»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</si>
</sst>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5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/>
    </xf>
    <xf numFmtId="0" fontId="5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 applyAlignment="1">
      <alignment horizontal="right" vertical="top"/>
    </xf>
    <xf numFmtId="2" fontId="5" fillId="0" borderId="1" xfId="0" applyNumberFormat="1" applyFont="1" applyBorder="1" applyAlignment="1">
      <alignment vertical="top"/>
    </xf>
    <xf numFmtId="4" fontId="7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8" fillId="0" borderId="0" xfId="0" applyFont="1"/>
    <xf numFmtId="4" fontId="5" fillId="0" borderId="1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49" fontId="6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7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7"/>
  <sheetViews>
    <sheetView tabSelected="1" view="pageBreakPreview" zoomScaleSheetLayoutView="100" workbookViewId="0">
      <selection activeCell="E1" sqref="E1:F1"/>
    </sheetView>
  </sheetViews>
  <sheetFormatPr defaultRowHeight="15"/>
  <cols>
    <col min="1" max="1" width="5.7109375" customWidth="1"/>
    <col min="2" max="2" width="29" style="3" customWidth="1"/>
    <col min="3" max="3" width="50.28515625" style="1" customWidth="1"/>
    <col min="4" max="4" width="20.7109375" customWidth="1"/>
    <col min="5" max="5" width="20.140625" customWidth="1"/>
    <col min="6" max="6" width="19.7109375" customWidth="1"/>
  </cols>
  <sheetData>
    <row r="1" spans="1:6" ht="106.5" customHeight="1">
      <c r="A1" s="7"/>
      <c r="B1" s="7"/>
      <c r="C1" s="7"/>
      <c r="D1" s="7"/>
      <c r="E1" s="28" t="s">
        <v>446</v>
      </c>
      <c r="F1" s="28"/>
    </row>
    <row r="2" spans="1:6" ht="24" customHeight="1" thickBot="1">
      <c r="A2" s="29" t="s">
        <v>440</v>
      </c>
      <c r="B2" s="30"/>
      <c r="C2" s="30"/>
      <c r="D2" s="30"/>
      <c r="E2" s="31"/>
      <c r="F2" s="31"/>
    </row>
    <row r="3" spans="1:6" ht="18.75" customHeight="1" thickBot="1">
      <c r="A3" s="35" t="s">
        <v>359</v>
      </c>
      <c r="B3" s="32" t="s">
        <v>302</v>
      </c>
      <c r="C3" s="33" t="s">
        <v>303</v>
      </c>
      <c r="D3" s="36" t="s">
        <v>436</v>
      </c>
      <c r="E3" s="37"/>
      <c r="F3" s="38"/>
    </row>
    <row r="4" spans="1:6" ht="45.75" customHeight="1" thickBot="1">
      <c r="A4" s="35"/>
      <c r="B4" s="32"/>
      <c r="C4" s="34"/>
      <c r="D4" s="16" t="s">
        <v>437</v>
      </c>
      <c r="E4" s="21" t="s">
        <v>438</v>
      </c>
      <c r="F4" s="22" t="s">
        <v>439</v>
      </c>
    </row>
    <row r="5" spans="1:6" s="26" customFormat="1" ht="18" customHeight="1" thickBot="1">
      <c r="A5" s="24">
        <v>1</v>
      </c>
      <c r="B5" s="23">
        <v>2</v>
      </c>
      <c r="C5" s="24">
        <v>3</v>
      </c>
      <c r="D5" s="24">
        <v>4</v>
      </c>
      <c r="E5" s="25">
        <v>5</v>
      </c>
      <c r="F5" s="25">
        <v>6</v>
      </c>
    </row>
    <row r="6" spans="1:6" ht="19.5" customHeight="1" thickBot="1">
      <c r="A6" s="4">
        <v>1</v>
      </c>
      <c r="B6" s="8" t="s">
        <v>181</v>
      </c>
      <c r="C6" s="5" t="s">
        <v>0</v>
      </c>
      <c r="D6" s="11">
        <f>D7+D14+D24+D43+D51+D58+D78+D94+D98+D110</f>
        <v>315120400.78000003</v>
      </c>
      <c r="E6" s="20">
        <f>E7+E14+E24+E43+E51+E58+E78+E98+E110</f>
        <v>322559056.35000002</v>
      </c>
      <c r="F6" s="20">
        <f>F7+F14+F24+F43+F51+F58+F78+F98+F110</f>
        <v>328635319.35000002</v>
      </c>
    </row>
    <row r="7" spans="1:6" s="2" customFormat="1" ht="18.75" customHeight="1" thickBot="1">
      <c r="A7" s="4">
        <v>2</v>
      </c>
      <c r="B7" s="8" t="s">
        <v>182</v>
      </c>
      <c r="C7" s="5" t="s">
        <v>1</v>
      </c>
      <c r="D7" s="11">
        <f>D8</f>
        <v>180045000</v>
      </c>
      <c r="E7" s="15">
        <f>E8</f>
        <v>181659000</v>
      </c>
      <c r="F7" s="15">
        <f>F8</f>
        <v>182408000</v>
      </c>
    </row>
    <row r="8" spans="1:6" s="2" customFormat="1" ht="19.5" customHeight="1" thickBot="1">
      <c r="A8" s="4">
        <v>3</v>
      </c>
      <c r="B8" s="8" t="s">
        <v>183</v>
      </c>
      <c r="C8" s="5" t="s">
        <v>2</v>
      </c>
      <c r="D8" s="11">
        <f>D9+D10+D11+D12+D13</f>
        <v>180045000</v>
      </c>
      <c r="E8" s="15">
        <f>E9+E10+E11+E12+E13</f>
        <v>181659000</v>
      </c>
      <c r="F8" s="15">
        <f>F9+F10+F11+F12+F13</f>
        <v>182408000</v>
      </c>
    </row>
    <row r="9" spans="1:6" s="2" customFormat="1" ht="90.75" customHeight="1" thickBot="1">
      <c r="A9" s="4">
        <v>4</v>
      </c>
      <c r="B9" s="9" t="s">
        <v>184</v>
      </c>
      <c r="C9" s="5" t="s">
        <v>3</v>
      </c>
      <c r="D9" s="11">
        <v>171225000</v>
      </c>
      <c r="E9" s="15">
        <v>172359000</v>
      </c>
      <c r="F9" s="15">
        <v>172508000</v>
      </c>
    </row>
    <row r="10" spans="1:6" s="2" customFormat="1" ht="131.25" customHeight="1" thickBot="1">
      <c r="A10" s="4">
        <v>5</v>
      </c>
      <c r="B10" s="8" t="s">
        <v>185</v>
      </c>
      <c r="C10" s="5" t="s">
        <v>4</v>
      </c>
      <c r="D10" s="11">
        <v>1000000</v>
      </c>
      <c r="E10" s="15">
        <v>1100000</v>
      </c>
      <c r="F10" s="15">
        <v>1300000</v>
      </c>
    </row>
    <row r="11" spans="1:6" s="2" customFormat="1" ht="60" customHeight="1" thickBot="1">
      <c r="A11" s="4">
        <v>6</v>
      </c>
      <c r="B11" s="8" t="s">
        <v>186</v>
      </c>
      <c r="C11" s="5" t="s">
        <v>5</v>
      </c>
      <c r="D11" s="11">
        <v>2500000</v>
      </c>
      <c r="E11" s="15">
        <v>2700000</v>
      </c>
      <c r="F11" s="15">
        <v>2800000</v>
      </c>
    </row>
    <row r="12" spans="1:6" s="2" customFormat="1" ht="106.5" customHeight="1" thickBot="1">
      <c r="A12" s="4">
        <v>7</v>
      </c>
      <c r="B12" s="8" t="s">
        <v>187</v>
      </c>
      <c r="C12" s="5" t="s">
        <v>6</v>
      </c>
      <c r="D12" s="11">
        <v>2000000</v>
      </c>
      <c r="E12" s="15">
        <v>2100000</v>
      </c>
      <c r="F12" s="15">
        <v>2300000</v>
      </c>
    </row>
    <row r="13" spans="1:6" s="2" customFormat="1" ht="104.25" customHeight="1" thickBot="1">
      <c r="A13" s="4">
        <v>8</v>
      </c>
      <c r="B13" s="8" t="s">
        <v>360</v>
      </c>
      <c r="C13" s="6" t="s">
        <v>361</v>
      </c>
      <c r="D13" s="11">
        <v>3320000</v>
      </c>
      <c r="E13" s="15">
        <v>3400000</v>
      </c>
      <c r="F13" s="15">
        <v>3500000</v>
      </c>
    </row>
    <row r="14" spans="1:6" s="2" customFormat="1" ht="47.25" customHeight="1" thickBot="1">
      <c r="A14" s="4">
        <v>9</v>
      </c>
      <c r="B14" s="8" t="s">
        <v>188</v>
      </c>
      <c r="C14" s="5" t="s">
        <v>7</v>
      </c>
      <c r="D14" s="11">
        <f>D15</f>
        <v>77865800</v>
      </c>
      <c r="E14" s="15">
        <f>E15</f>
        <v>82797755.569999993</v>
      </c>
      <c r="F14" s="15">
        <f>F15</f>
        <v>87204018.570000008</v>
      </c>
    </row>
    <row r="15" spans="1:6" s="2" customFormat="1" ht="31.5" customHeight="1" thickBot="1">
      <c r="A15" s="4">
        <v>10</v>
      </c>
      <c r="B15" s="8" t="s">
        <v>189</v>
      </c>
      <c r="C15" s="5" t="s">
        <v>8</v>
      </c>
      <c r="D15" s="11">
        <f>D16+D18+D20+D22</f>
        <v>77865800</v>
      </c>
      <c r="E15" s="15">
        <f>E16+E18+E20+E22</f>
        <v>82797755.569999993</v>
      </c>
      <c r="F15" s="15">
        <f>F16+F18+F20+F22</f>
        <v>87204018.570000008</v>
      </c>
    </row>
    <row r="16" spans="1:6" s="2" customFormat="1" ht="75.75" customHeight="1" thickBot="1">
      <c r="A16" s="4">
        <v>11</v>
      </c>
      <c r="B16" s="8" t="s">
        <v>190</v>
      </c>
      <c r="C16" s="5" t="s">
        <v>138</v>
      </c>
      <c r="D16" s="11">
        <f>D17</f>
        <v>36881200</v>
      </c>
      <c r="E16" s="15">
        <f>E17</f>
        <v>39501373.850000001</v>
      </c>
      <c r="F16" s="15">
        <f>F17</f>
        <v>41705767.810000002</v>
      </c>
    </row>
    <row r="17" spans="1:6" s="2" customFormat="1" ht="130.5" customHeight="1" thickBot="1">
      <c r="A17" s="4">
        <v>12</v>
      </c>
      <c r="B17" s="8" t="s">
        <v>191</v>
      </c>
      <c r="C17" s="6" t="s">
        <v>432</v>
      </c>
      <c r="D17" s="11">
        <v>36881200</v>
      </c>
      <c r="E17" s="15">
        <v>39501373.850000001</v>
      </c>
      <c r="F17" s="15">
        <v>41705767.810000002</v>
      </c>
    </row>
    <row r="18" spans="1:6" s="2" customFormat="1" ht="108" customHeight="1" thickBot="1">
      <c r="A18" s="4">
        <v>13</v>
      </c>
      <c r="B18" s="8" t="s">
        <v>192</v>
      </c>
      <c r="C18" s="6" t="s">
        <v>139</v>
      </c>
      <c r="D18" s="11">
        <f>D19</f>
        <v>256000</v>
      </c>
      <c r="E18" s="15">
        <f>E19</f>
        <v>269832.33</v>
      </c>
      <c r="F18" s="15">
        <f>F19</f>
        <v>277458.28000000003</v>
      </c>
    </row>
    <row r="19" spans="1:6" s="2" customFormat="1" ht="145.5" customHeight="1" thickBot="1">
      <c r="A19" s="4">
        <v>14</v>
      </c>
      <c r="B19" s="8" t="s">
        <v>193</v>
      </c>
      <c r="C19" s="6" t="s">
        <v>433</v>
      </c>
      <c r="D19" s="11">
        <v>256000</v>
      </c>
      <c r="E19" s="15">
        <v>269832.33</v>
      </c>
      <c r="F19" s="15">
        <v>277458.28000000003</v>
      </c>
    </row>
    <row r="20" spans="1:6" s="2" customFormat="1" ht="85.5" customHeight="1" thickBot="1">
      <c r="A20" s="4">
        <v>15</v>
      </c>
      <c r="B20" s="8" t="s">
        <v>194</v>
      </c>
      <c r="C20" s="6" t="s">
        <v>140</v>
      </c>
      <c r="D20" s="11">
        <f>D21</f>
        <v>45592700</v>
      </c>
      <c r="E20" s="15">
        <f>E21</f>
        <v>48199763.170000002</v>
      </c>
      <c r="F20" s="15">
        <f>F21</f>
        <v>50356568.640000001</v>
      </c>
    </row>
    <row r="21" spans="1:6" s="2" customFormat="1" ht="128.25" customHeight="1" thickBot="1">
      <c r="A21" s="4">
        <v>16</v>
      </c>
      <c r="B21" s="8" t="s">
        <v>195</v>
      </c>
      <c r="C21" s="6" t="s">
        <v>434</v>
      </c>
      <c r="D21" s="11">
        <v>45592700</v>
      </c>
      <c r="E21" s="15">
        <v>48199763.170000002</v>
      </c>
      <c r="F21" s="15">
        <v>50356568.640000001</v>
      </c>
    </row>
    <row r="22" spans="1:6" s="2" customFormat="1" ht="87" customHeight="1" thickBot="1">
      <c r="A22" s="4">
        <v>17</v>
      </c>
      <c r="B22" s="8" t="s">
        <v>196</v>
      </c>
      <c r="C22" s="6" t="s">
        <v>141</v>
      </c>
      <c r="D22" s="11">
        <f>D23</f>
        <v>-4864100</v>
      </c>
      <c r="E22" s="15">
        <f>E23</f>
        <v>-5173213.78</v>
      </c>
      <c r="F22" s="15">
        <f>F23</f>
        <v>-5135776.16</v>
      </c>
    </row>
    <row r="23" spans="1:6" s="2" customFormat="1" ht="129" customHeight="1" thickBot="1">
      <c r="A23" s="4">
        <v>18</v>
      </c>
      <c r="B23" s="8" t="s">
        <v>197</v>
      </c>
      <c r="C23" s="6" t="s">
        <v>435</v>
      </c>
      <c r="D23" s="11">
        <v>-4864100</v>
      </c>
      <c r="E23" s="15">
        <v>-5173213.78</v>
      </c>
      <c r="F23" s="15">
        <v>-5135776.16</v>
      </c>
    </row>
    <row r="24" spans="1:6" s="2" customFormat="1" ht="20.25" customHeight="1" thickBot="1">
      <c r="A24" s="4">
        <v>19</v>
      </c>
      <c r="B24" s="8" t="s">
        <v>198</v>
      </c>
      <c r="C24" s="5" t="s">
        <v>9</v>
      </c>
      <c r="D24" s="11">
        <f>D25+D36+D39+D41</f>
        <v>23703000</v>
      </c>
      <c r="E24" s="15">
        <f>E25+E39+E41</f>
        <v>23996000</v>
      </c>
      <c r="F24" s="15">
        <f>F25+F39+F41</f>
        <v>24448000</v>
      </c>
    </row>
    <row r="25" spans="1:6" s="2" customFormat="1" ht="36" customHeight="1" thickBot="1">
      <c r="A25" s="4">
        <v>20</v>
      </c>
      <c r="B25" s="8" t="s">
        <v>199</v>
      </c>
      <c r="C25" s="5" t="s">
        <v>10</v>
      </c>
      <c r="D25" s="11">
        <f>SUM(D26,D29,D32)</f>
        <v>21388000</v>
      </c>
      <c r="E25" s="15">
        <f>E26+E29+E32</f>
        <v>21630000</v>
      </c>
      <c r="F25" s="15">
        <f>F26+F29+F32</f>
        <v>22030000</v>
      </c>
    </row>
    <row r="26" spans="1:6" s="2" customFormat="1" ht="34.5" customHeight="1" thickBot="1">
      <c r="A26" s="4">
        <v>21</v>
      </c>
      <c r="B26" s="8" t="s">
        <v>200</v>
      </c>
      <c r="C26" s="5" t="s">
        <v>11</v>
      </c>
      <c r="D26" s="11">
        <f>SUM(D27,D28)</f>
        <v>10000700</v>
      </c>
      <c r="E26" s="15">
        <f>E27+E28</f>
        <v>10243000</v>
      </c>
      <c r="F26" s="15">
        <f>F27+F28</f>
        <v>10643000</v>
      </c>
    </row>
    <row r="27" spans="1:6" s="2" customFormat="1" ht="33" customHeight="1" thickBot="1">
      <c r="A27" s="4">
        <v>22</v>
      </c>
      <c r="B27" s="8" t="s">
        <v>201</v>
      </c>
      <c r="C27" s="5" t="s">
        <v>11</v>
      </c>
      <c r="D27" s="11">
        <v>10000000</v>
      </c>
      <c r="E27" s="15">
        <v>10242300</v>
      </c>
      <c r="F27" s="15">
        <v>10642300</v>
      </c>
    </row>
    <row r="28" spans="1:6" s="2" customFormat="1" ht="47.25" customHeight="1" thickBot="1">
      <c r="A28" s="4">
        <v>23</v>
      </c>
      <c r="B28" s="8" t="s">
        <v>202</v>
      </c>
      <c r="C28" s="5" t="s">
        <v>12</v>
      </c>
      <c r="D28" s="11">
        <v>700</v>
      </c>
      <c r="E28" s="18">
        <v>700</v>
      </c>
      <c r="F28" s="19">
        <v>700</v>
      </c>
    </row>
    <row r="29" spans="1:6" s="2" customFormat="1" ht="49.5" customHeight="1" thickBot="1">
      <c r="A29" s="4">
        <v>24</v>
      </c>
      <c r="B29" s="8" t="s">
        <v>203</v>
      </c>
      <c r="C29" s="5" t="s">
        <v>13</v>
      </c>
      <c r="D29" s="11">
        <f>D30+D31</f>
        <v>11287300</v>
      </c>
      <c r="E29" s="15">
        <f>E30+E31</f>
        <v>11287000</v>
      </c>
      <c r="F29" s="15">
        <f>F30+F31</f>
        <v>11287000</v>
      </c>
    </row>
    <row r="30" spans="1:6" s="2" customFormat="1" ht="77.25" customHeight="1" thickBot="1">
      <c r="A30" s="4">
        <v>25</v>
      </c>
      <c r="B30" s="8" t="s">
        <v>204</v>
      </c>
      <c r="C30" s="5" t="s">
        <v>14</v>
      </c>
      <c r="D30" s="11">
        <v>11237300</v>
      </c>
      <c r="E30" s="15">
        <v>11237000</v>
      </c>
      <c r="F30" s="15">
        <v>11237000</v>
      </c>
    </row>
    <row r="31" spans="1:6" s="2" customFormat="1" ht="64.5" customHeight="1" thickBot="1">
      <c r="A31" s="4">
        <v>26</v>
      </c>
      <c r="B31" s="8" t="s">
        <v>353</v>
      </c>
      <c r="C31" s="5" t="s">
        <v>354</v>
      </c>
      <c r="D31" s="11">
        <v>50000</v>
      </c>
      <c r="E31" s="15">
        <v>50000</v>
      </c>
      <c r="F31" s="15">
        <v>50000</v>
      </c>
    </row>
    <row r="32" spans="1:6" s="2" customFormat="1" ht="51" customHeight="1" thickBot="1">
      <c r="A32" s="4">
        <v>27</v>
      </c>
      <c r="B32" s="8" t="s">
        <v>205</v>
      </c>
      <c r="C32" s="5" t="s">
        <v>15</v>
      </c>
      <c r="D32" s="11">
        <v>100000</v>
      </c>
      <c r="E32" s="15">
        <v>100000</v>
      </c>
      <c r="F32" s="15">
        <v>100000</v>
      </c>
    </row>
    <row r="33" spans="1:6" s="2" customFormat="1" ht="36.75" hidden="1" customHeight="1" thickBot="1">
      <c r="A33" s="4"/>
      <c r="B33" s="8" t="s">
        <v>206</v>
      </c>
      <c r="C33" s="5" t="s">
        <v>16</v>
      </c>
      <c r="D33" s="11">
        <f>D34+D35</f>
        <v>0</v>
      </c>
      <c r="E33" s="14"/>
      <c r="F33" s="14"/>
    </row>
    <row r="34" spans="1:6" s="2" customFormat="1" ht="36.75" hidden="1" customHeight="1" thickBot="1">
      <c r="A34" s="4"/>
      <c r="B34" s="8" t="s">
        <v>207</v>
      </c>
      <c r="C34" s="5" t="s">
        <v>16</v>
      </c>
      <c r="D34" s="11">
        <v>0</v>
      </c>
      <c r="E34" s="14"/>
      <c r="F34" s="14"/>
    </row>
    <row r="35" spans="1:6" s="2" customFormat="1" ht="1.5" hidden="1" customHeight="1" thickBot="1">
      <c r="A35" s="4"/>
      <c r="B35" s="8" t="s">
        <v>208</v>
      </c>
      <c r="C35" s="5" t="s">
        <v>122</v>
      </c>
      <c r="D35" s="11">
        <v>0</v>
      </c>
      <c r="E35" s="14"/>
      <c r="F35" s="14"/>
    </row>
    <row r="36" spans="1:6" s="2" customFormat="1" ht="33" hidden="1" customHeight="1" thickBot="1">
      <c r="A36" s="4"/>
      <c r="B36" s="8" t="s">
        <v>206</v>
      </c>
      <c r="C36" s="5" t="s">
        <v>16</v>
      </c>
      <c r="D36" s="11">
        <f>D37+D38</f>
        <v>0</v>
      </c>
      <c r="E36" s="14"/>
      <c r="F36" s="14"/>
    </row>
    <row r="37" spans="1:6" s="2" customFormat="1" ht="4.5" hidden="1" customHeight="1" thickBot="1">
      <c r="A37" s="4"/>
      <c r="B37" s="8" t="s">
        <v>207</v>
      </c>
      <c r="C37" s="5" t="s">
        <v>16</v>
      </c>
      <c r="D37" s="11">
        <v>0</v>
      </c>
      <c r="E37" s="14"/>
      <c r="F37" s="14"/>
    </row>
    <row r="38" spans="1:6" s="2" customFormat="1" ht="43.5" hidden="1" thickBot="1">
      <c r="A38" s="4"/>
      <c r="B38" s="8" t="s">
        <v>208</v>
      </c>
      <c r="C38" s="5" t="s">
        <v>122</v>
      </c>
      <c r="D38" s="11">
        <v>0</v>
      </c>
      <c r="E38" s="14"/>
      <c r="F38" s="14"/>
    </row>
    <row r="39" spans="1:6" s="2" customFormat="1" ht="23.25" customHeight="1" thickBot="1">
      <c r="A39" s="4">
        <v>28</v>
      </c>
      <c r="B39" s="8" t="s">
        <v>209</v>
      </c>
      <c r="C39" s="5" t="s">
        <v>17</v>
      </c>
      <c r="D39" s="11">
        <f>D40</f>
        <v>260000</v>
      </c>
      <c r="E39" s="15">
        <f>E40</f>
        <v>270000</v>
      </c>
      <c r="F39" s="15">
        <f>F40</f>
        <v>280000</v>
      </c>
    </row>
    <row r="40" spans="1:6" s="2" customFormat="1" ht="22.5" customHeight="1" thickBot="1">
      <c r="A40" s="4">
        <v>29</v>
      </c>
      <c r="B40" s="8" t="s">
        <v>210</v>
      </c>
      <c r="C40" s="5" t="s">
        <v>17</v>
      </c>
      <c r="D40" s="11">
        <v>260000</v>
      </c>
      <c r="E40" s="15">
        <v>270000</v>
      </c>
      <c r="F40" s="15">
        <v>280000</v>
      </c>
    </row>
    <row r="41" spans="1:6" s="2" customFormat="1" ht="36.75" customHeight="1" thickBot="1">
      <c r="A41" s="4">
        <v>30</v>
      </c>
      <c r="B41" s="8" t="s">
        <v>211</v>
      </c>
      <c r="C41" s="5" t="s">
        <v>90</v>
      </c>
      <c r="D41" s="11">
        <f>D42</f>
        <v>2055000</v>
      </c>
      <c r="E41" s="15">
        <f>E42</f>
        <v>2096000</v>
      </c>
      <c r="F41" s="15">
        <f>F42</f>
        <v>2138000</v>
      </c>
    </row>
    <row r="42" spans="1:6" s="2" customFormat="1" ht="47.25" customHeight="1" thickBot="1">
      <c r="A42" s="4">
        <v>31</v>
      </c>
      <c r="B42" s="8" t="s">
        <v>212</v>
      </c>
      <c r="C42" s="5" t="s">
        <v>18</v>
      </c>
      <c r="D42" s="11">
        <v>2055000</v>
      </c>
      <c r="E42" s="15">
        <v>2096000</v>
      </c>
      <c r="F42" s="15">
        <v>2138000</v>
      </c>
    </row>
    <row r="43" spans="1:6" s="2" customFormat="1" ht="18.75" customHeight="1" thickBot="1">
      <c r="A43" s="4">
        <v>32</v>
      </c>
      <c r="B43" s="8" t="s">
        <v>213</v>
      </c>
      <c r="C43" s="5" t="s">
        <v>19</v>
      </c>
      <c r="D43" s="11">
        <f>SUM(D44,D46)</f>
        <v>7828000</v>
      </c>
      <c r="E43" s="15">
        <f>E44+E46</f>
        <v>8222000</v>
      </c>
      <c r="F43" s="15">
        <f>F44+F46</f>
        <v>8491000</v>
      </c>
    </row>
    <row r="44" spans="1:6" s="2" customFormat="1" ht="21" customHeight="1" thickBot="1">
      <c r="A44" s="4">
        <v>33</v>
      </c>
      <c r="B44" s="8" t="s">
        <v>214</v>
      </c>
      <c r="C44" s="5" t="s">
        <v>20</v>
      </c>
      <c r="D44" s="11">
        <f>D45</f>
        <v>2026000</v>
      </c>
      <c r="E44" s="15">
        <f>E45</f>
        <v>2267000</v>
      </c>
      <c r="F44" s="15">
        <f>F45</f>
        <v>2388000</v>
      </c>
    </row>
    <row r="45" spans="1:6" s="2" customFormat="1" ht="48" customHeight="1" thickBot="1">
      <c r="A45" s="4">
        <v>34</v>
      </c>
      <c r="B45" s="8" t="s">
        <v>215</v>
      </c>
      <c r="C45" s="5" t="s">
        <v>21</v>
      </c>
      <c r="D45" s="11">
        <v>2026000</v>
      </c>
      <c r="E45" s="15">
        <v>2267000</v>
      </c>
      <c r="F45" s="15">
        <v>2388000</v>
      </c>
    </row>
    <row r="46" spans="1:6" s="2" customFormat="1" ht="20.25" customHeight="1" thickBot="1">
      <c r="A46" s="4">
        <v>35</v>
      </c>
      <c r="B46" s="8" t="s">
        <v>216</v>
      </c>
      <c r="C46" s="5" t="s">
        <v>22</v>
      </c>
      <c r="D46" s="11">
        <f>SUM(D47,D49)</f>
        <v>5802000</v>
      </c>
      <c r="E46" s="15">
        <f>E47+E49</f>
        <v>5955000</v>
      </c>
      <c r="F46" s="15">
        <f>F47+F49</f>
        <v>6103000</v>
      </c>
    </row>
    <row r="47" spans="1:6" s="2" customFormat="1" ht="19.5" customHeight="1" thickBot="1">
      <c r="A47" s="4">
        <v>36</v>
      </c>
      <c r="B47" s="8" t="s">
        <v>217</v>
      </c>
      <c r="C47" s="5" t="s">
        <v>23</v>
      </c>
      <c r="D47" s="11">
        <f>D48</f>
        <v>2100000</v>
      </c>
      <c r="E47" s="15">
        <f>E48</f>
        <v>2153000</v>
      </c>
      <c r="F47" s="15">
        <f>F48</f>
        <v>2201000</v>
      </c>
    </row>
    <row r="48" spans="1:6" s="2" customFormat="1" ht="44.25" customHeight="1" thickBot="1">
      <c r="A48" s="4">
        <v>37</v>
      </c>
      <c r="B48" s="8" t="s">
        <v>218</v>
      </c>
      <c r="C48" s="5" t="s">
        <v>24</v>
      </c>
      <c r="D48" s="11">
        <v>2100000</v>
      </c>
      <c r="E48" s="15">
        <v>2153000</v>
      </c>
      <c r="F48" s="15">
        <v>2201000</v>
      </c>
    </row>
    <row r="49" spans="1:6" s="2" customFormat="1" ht="21.75" customHeight="1" thickBot="1">
      <c r="A49" s="4">
        <v>38</v>
      </c>
      <c r="B49" s="8" t="s">
        <v>219</v>
      </c>
      <c r="C49" s="5" t="s">
        <v>25</v>
      </c>
      <c r="D49" s="11">
        <f>D50</f>
        <v>3702000</v>
      </c>
      <c r="E49" s="15">
        <f>E50</f>
        <v>3802000</v>
      </c>
      <c r="F49" s="15">
        <f>F50</f>
        <v>3902000</v>
      </c>
    </row>
    <row r="50" spans="1:6" s="2" customFormat="1" ht="48" customHeight="1" thickBot="1">
      <c r="A50" s="4">
        <v>39</v>
      </c>
      <c r="B50" s="8" t="s">
        <v>220</v>
      </c>
      <c r="C50" s="5" t="s">
        <v>26</v>
      </c>
      <c r="D50" s="11">
        <v>3702000</v>
      </c>
      <c r="E50" s="15">
        <v>3802000</v>
      </c>
      <c r="F50" s="15">
        <v>3902000</v>
      </c>
    </row>
    <row r="51" spans="1:6" s="2" customFormat="1" ht="19.5" customHeight="1" thickBot="1">
      <c r="A51" s="4">
        <v>40</v>
      </c>
      <c r="B51" s="8" t="s">
        <v>221</v>
      </c>
      <c r="C51" s="5" t="s">
        <v>27</v>
      </c>
      <c r="D51" s="11">
        <f>SUM(D52,D54)</f>
        <v>3310399.99</v>
      </c>
      <c r="E51" s="15">
        <f>E52+E54</f>
        <v>3510399.99</v>
      </c>
      <c r="F51" s="15">
        <f>F52+F54</f>
        <v>3710399.99</v>
      </c>
    </row>
    <row r="52" spans="1:6" s="2" customFormat="1" ht="45.75" customHeight="1" thickBot="1">
      <c r="A52" s="4">
        <v>41</v>
      </c>
      <c r="B52" s="8" t="s">
        <v>222</v>
      </c>
      <c r="C52" s="5" t="s">
        <v>28</v>
      </c>
      <c r="D52" s="11">
        <f>D53</f>
        <v>3300000</v>
      </c>
      <c r="E52" s="15">
        <f>E53</f>
        <v>3500000</v>
      </c>
      <c r="F52" s="15">
        <f>F53</f>
        <v>3700000</v>
      </c>
    </row>
    <row r="53" spans="1:6" s="2" customFormat="1" ht="57.75" customHeight="1" thickBot="1">
      <c r="A53" s="4">
        <v>42</v>
      </c>
      <c r="B53" s="8" t="s">
        <v>223</v>
      </c>
      <c r="C53" s="5" t="s">
        <v>29</v>
      </c>
      <c r="D53" s="11">
        <v>3300000</v>
      </c>
      <c r="E53" s="15">
        <v>3500000</v>
      </c>
      <c r="F53" s="15">
        <v>3700000</v>
      </c>
    </row>
    <row r="54" spans="1:6" s="2" customFormat="1" ht="47.25" customHeight="1" thickBot="1">
      <c r="A54" s="4">
        <v>43</v>
      </c>
      <c r="B54" s="8" t="s">
        <v>224</v>
      </c>
      <c r="C54" s="5" t="s">
        <v>30</v>
      </c>
      <c r="D54" s="11">
        <f>D55+D56</f>
        <v>10399.99</v>
      </c>
      <c r="E54" s="15">
        <f>E55+E56</f>
        <v>10399.99</v>
      </c>
      <c r="F54" s="15">
        <f>F55+F56</f>
        <v>10399.99</v>
      </c>
    </row>
    <row r="55" spans="1:6" s="2" customFormat="1" ht="32.25" customHeight="1" thickBot="1">
      <c r="A55" s="4">
        <v>44</v>
      </c>
      <c r="B55" s="8" t="s">
        <v>305</v>
      </c>
      <c r="C55" s="5" t="s">
        <v>304</v>
      </c>
      <c r="D55" s="11">
        <v>6666.66</v>
      </c>
      <c r="E55" s="15">
        <v>6666.66</v>
      </c>
      <c r="F55" s="15">
        <v>6666.66</v>
      </c>
    </row>
    <row r="56" spans="1:6" s="2" customFormat="1" ht="75.75" customHeight="1" thickBot="1">
      <c r="A56" s="4">
        <v>45</v>
      </c>
      <c r="B56" s="8" t="s">
        <v>225</v>
      </c>
      <c r="C56" s="5" t="s">
        <v>31</v>
      </c>
      <c r="D56" s="11">
        <f>D57</f>
        <v>3733.33</v>
      </c>
      <c r="E56" s="15">
        <f>E57</f>
        <v>3733.33</v>
      </c>
      <c r="F56" s="15">
        <f>F57</f>
        <v>3733.33</v>
      </c>
    </row>
    <row r="57" spans="1:6" s="2" customFormat="1" ht="105" customHeight="1" thickBot="1">
      <c r="A57" s="4">
        <v>46</v>
      </c>
      <c r="B57" s="8" t="s">
        <v>226</v>
      </c>
      <c r="C57" s="5" t="s">
        <v>32</v>
      </c>
      <c r="D57" s="11">
        <v>3733.33</v>
      </c>
      <c r="E57" s="15">
        <v>3733.33</v>
      </c>
      <c r="F57" s="15">
        <v>3733.33</v>
      </c>
    </row>
    <row r="58" spans="1:6" s="2" customFormat="1" ht="49.5" customHeight="1" thickBot="1">
      <c r="A58" s="4">
        <v>47</v>
      </c>
      <c r="B58" s="8" t="s">
        <v>227</v>
      </c>
      <c r="C58" s="5" t="s">
        <v>33</v>
      </c>
      <c r="D58" s="11">
        <f>D59+D70+D73</f>
        <v>15129190.67</v>
      </c>
      <c r="E58" s="15">
        <f>E59+E70+E73</f>
        <v>15129190.67</v>
      </c>
      <c r="F58" s="15">
        <f>F59+F70+F73</f>
        <v>15129190.67</v>
      </c>
    </row>
    <row r="59" spans="1:6" s="2" customFormat="1" ht="105" customHeight="1" thickBot="1">
      <c r="A59" s="4">
        <v>48</v>
      </c>
      <c r="B59" s="8" t="s">
        <v>228</v>
      </c>
      <c r="C59" s="5" t="s">
        <v>34</v>
      </c>
      <c r="D59" s="11">
        <f>D60+D64+D66</f>
        <v>9968263.290000001</v>
      </c>
      <c r="E59" s="15">
        <f>E60+E64+E66</f>
        <v>9968263.290000001</v>
      </c>
      <c r="F59" s="15">
        <f>F60+F64+F66</f>
        <v>9968263.290000001</v>
      </c>
    </row>
    <row r="60" spans="1:6" s="2" customFormat="1" ht="77.25" customHeight="1" thickBot="1">
      <c r="A60" s="4">
        <v>49</v>
      </c>
      <c r="B60" s="8" t="s">
        <v>229</v>
      </c>
      <c r="C60" s="5" t="s">
        <v>35</v>
      </c>
      <c r="D60" s="11">
        <f>D61</f>
        <v>5761103.4000000004</v>
      </c>
      <c r="E60" s="15">
        <f>E61</f>
        <v>5761103.4000000004</v>
      </c>
      <c r="F60" s="15">
        <f>F61</f>
        <v>5761103.4000000004</v>
      </c>
    </row>
    <row r="61" spans="1:6" s="2" customFormat="1" ht="90" customHeight="1" thickBot="1">
      <c r="A61" s="4">
        <v>50</v>
      </c>
      <c r="B61" s="8" t="s">
        <v>230</v>
      </c>
      <c r="C61" s="5" t="s">
        <v>36</v>
      </c>
      <c r="D61" s="11">
        <v>5761103.4000000004</v>
      </c>
      <c r="E61" s="15">
        <v>5761103.4000000004</v>
      </c>
      <c r="F61" s="15">
        <v>5761103.4000000004</v>
      </c>
    </row>
    <row r="62" spans="1:6" s="2" customFormat="1" ht="123.75" hidden="1" customHeight="1" thickBot="1">
      <c r="A62" s="4"/>
      <c r="B62" s="8" t="s">
        <v>231</v>
      </c>
      <c r="C62" s="6" t="s">
        <v>174</v>
      </c>
      <c r="D62" s="11">
        <f>D63</f>
        <v>0</v>
      </c>
      <c r="E62" s="14"/>
      <c r="F62" s="14"/>
    </row>
    <row r="63" spans="1:6" s="2" customFormat="1" ht="107.25" hidden="1" customHeight="1" thickBot="1">
      <c r="A63" s="4"/>
      <c r="B63" s="8" t="s">
        <v>232</v>
      </c>
      <c r="C63" s="5" t="s">
        <v>175</v>
      </c>
      <c r="D63" s="11">
        <v>0</v>
      </c>
      <c r="E63" s="14"/>
      <c r="F63" s="14"/>
    </row>
    <row r="64" spans="1:6" s="2" customFormat="1" ht="88.5" customHeight="1" thickBot="1">
      <c r="A64" s="4">
        <v>51</v>
      </c>
      <c r="B64" s="8" t="s">
        <v>231</v>
      </c>
      <c r="C64" s="6" t="s">
        <v>174</v>
      </c>
      <c r="D64" s="11">
        <f>D65</f>
        <v>211033.96</v>
      </c>
      <c r="E64" s="15">
        <f>E65</f>
        <v>211033.96</v>
      </c>
      <c r="F64" s="15">
        <f>F65</f>
        <v>211033.96</v>
      </c>
    </row>
    <row r="65" spans="1:6" s="2" customFormat="1" ht="87" customHeight="1" thickBot="1">
      <c r="A65" s="4">
        <v>52</v>
      </c>
      <c r="B65" s="8" t="s">
        <v>232</v>
      </c>
      <c r="C65" s="5" t="s">
        <v>175</v>
      </c>
      <c r="D65" s="11">
        <v>211033.96</v>
      </c>
      <c r="E65" s="15">
        <v>211033.96</v>
      </c>
      <c r="F65" s="15">
        <v>211033.96</v>
      </c>
    </row>
    <row r="66" spans="1:6" s="2" customFormat="1" ht="48.75" customHeight="1" thickBot="1">
      <c r="A66" s="4">
        <v>53</v>
      </c>
      <c r="B66" s="8" t="s">
        <v>233</v>
      </c>
      <c r="C66" s="5" t="s">
        <v>37</v>
      </c>
      <c r="D66" s="11">
        <f>D67</f>
        <v>3996125.93</v>
      </c>
      <c r="E66" s="15">
        <f>E67</f>
        <v>3996125.93</v>
      </c>
      <c r="F66" s="15">
        <f>F67</f>
        <v>3996125.93</v>
      </c>
    </row>
    <row r="67" spans="1:6" s="2" customFormat="1" ht="45.75" customHeight="1" thickBot="1">
      <c r="A67" s="4">
        <v>54</v>
      </c>
      <c r="B67" s="8" t="s">
        <v>234</v>
      </c>
      <c r="C67" s="5" t="s">
        <v>38</v>
      </c>
      <c r="D67" s="11">
        <v>3996125.93</v>
      </c>
      <c r="E67" s="15">
        <v>3996125.93</v>
      </c>
      <c r="F67" s="15">
        <v>3996125.93</v>
      </c>
    </row>
    <row r="68" spans="1:6" s="2" customFormat="1" ht="0.75" hidden="1" customHeight="1" thickBot="1">
      <c r="A68" s="4"/>
      <c r="B68" s="8"/>
      <c r="C68" s="5"/>
      <c r="D68" s="11"/>
      <c r="E68" s="14"/>
      <c r="F68" s="14"/>
    </row>
    <row r="69" spans="1:6" s="2" customFormat="1" ht="38.25" hidden="1" customHeight="1" thickBot="1">
      <c r="A69" s="4"/>
      <c r="B69" s="8"/>
      <c r="C69" s="5"/>
      <c r="D69" s="11"/>
      <c r="E69" s="14"/>
      <c r="F69" s="14"/>
    </row>
    <row r="70" spans="1:6" s="2" customFormat="1" ht="75" customHeight="1" thickBot="1">
      <c r="A70" s="4">
        <v>55</v>
      </c>
      <c r="B70" s="8" t="s">
        <v>417</v>
      </c>
      <c r="C70" s="5" t="s">
        <v>418</v>
      </c>
      <c r="D70" s="11">
        <f t="shared" ref="D70:F71" si="0">D71</f>
        <v>283.62</v>
      </c>
      <c r="E70" s="14">
        <f t="shared" si="0"/>
        <v>283.62</v>
      </c>
      <c r="F70" s="14">
        <f t="shared" si="0"/>
        <v>283.62</v>
      </c>
    </row>
    <row r="71" spans="1:6" s="2" customFormat="1" ht="76.5" customHeight="1" thickBot="1">
      <c r="A71" s="4">
        <v>56</v>
      </c>
      <c r="B71" s="8" t="s">
        <v>415</v>
      </c>
      <c r="C71" s="5" t="s">
        <v>416</v>
      </c>
      <c r="D71" s="11">
        <f t="shared" si="0"/>
        <v>283.62</v>
      </c>
      <c r="E71" s="14">
        <f t="shared" si="0"/>
        <v>283.62</v>
      </c>
      <c r="F71" s="14">
        <f t="shared" si="0"/>
        <v>283.62</v>
      </c>
    </row>
    <row r="72" spans="1:6" s="2" customFormat="1" ht="162.75" customHeight="1" thickBot="1">
      <c r="A72" s="4">
        <v>57</v>
      </c>
      <c r="B72" s="8" t="s">
        <v>413</v>
      </c>
      <c r="C72" s="6" t="s">
        <v>414</v>
      </c>
      <c r="D72" s="11">
        <v>283.62</v>
      </c>
      <c r="E72" s="14">
        <v>283.62</v>
      </c>
      <c r="F72" s="14">
        <v>283.62</v>
      </c>
    </row>
    <row r="73" spans="1:6" s="2" customFormat="1" ht="93" customHeight="1" thickBot="1">
      <c r="A73" s="4">
        <v>58</v>
      </c>
      <c r="B73" s="8" t="s">
        <v>307</v>
      </c>
      <c r="C73" s="6" t="s">
        <v>306</v>
      </c>
      <c r="D73" s="11">
        <f>D74+D76</f>
        <v>5160643.76</v>
      </c>
      <c r="E73" s="15">
        <f>E74+E76</f>
        <v>5160643.76</v>
      </c>
      <c r="F73" s="15">
        <f>F74+F76</f>
        <v>5160643.76</v>
      </c>
    </row>
    <row r="74" spans="1:6" s="2" customFormat="1" ht="92.25" customHeight="1" thickBot="1">
      <c r="A74" s="4">
        <v>59</v>
      </c>
      <c r="B74" s="8" t="s">
        <v>344</v>
      </c>
      <c r="C74" s="6" t="s">
        <v>346</v>
      </c>
      <c r="D74" s="11">
        <f>D75</f>
        <v>4982950.76</v>
      </c>
      <c r="E74" s="15">
        <f>E75</f>
        <v>4982950.76</v>
      </c>
      <c r="F74" s="15">
        <f>F75</f>
        <v>4982950.76</v>
      </c>
    </row>
    <row r="75" spans="1:6" s="2" customFormat="1" ht="91.5" customHeight="1" thickBot="1">
      <c r="A75" s="4">
        <v>60</v>
      </c>
      <c r="B75" s="8" t="s">
        <v>345</v>
      </c>
      <c r="C75" s="6" t="s">
        <v>347</v>
      </c>
      <c r="D75" s="11">
        <v>4982950.76</v>
      </c>
      <c r="E75" s="15">
        <v>4982950.76</v>
      </c>
      <c r="F75" s="15">
        <v>4982950.76</v>
      </c>
    </row>
    <row r="76" spans="1:6" s="2" customFormat="1" ht="119.25" customHeight="1" thickBot="1">
      <c r="A76" s="4">
        <v>61</v>
      </c>
      <c r="B76" s="8" t="s">
        <v>335</v>
      </c>
      <c r="C76" s="6" t="s">
        <v>336</v>
      </c>
      <c r="D76" s="11">
        <f>D77</f>
        <v>177693</v>
      </c>
      <c r="E76" s="15">
        <f>E77</f>
        <v>177693</v>
      </c>
      <c r="F76" s="15">
        <f>F77</f>
        <v>177693</v>
      </c>
    </row>
    <row r="77" spans="1:6" s="2" customFormat="1" ht="117.75" customHeight="1" thickBot="1">
      <c r="A77" s="4">
        <v>62</v>
      </c>
      <c r="B77" s="8" t="s">
        <v>337</v>
      </c>
      <c r="C77" s="6" t="s">
        <v>338</v>
      </c>
      <c r="D77" s="11">
        <v>177693</v>
      </c>
      <c r="E77" s="15">
        <v>177693</v>
      </c>
      <c r="F77" s="15">
        <v>177693</v>
      </c>
    </row>
    <row r="78" spans="1:6" s="2" customFormat="1" ht="34.5" customHeight="1" thickBot="1">
      <c r="A78" s="4">
        <v>63</v>
      </c>
      <c r="B78" s="8" t="s">
        <v>235</v>
      </c>
      <c r="C78" s="5" t="s">
        <v>39</v>
      </c>
      <c r="D78" s="11">
        <f t="shared" ref="D78:F79" si="1">D79</f>
        <v>3800</v>
      </c>
      <c r="E78" s="15">
        <f t="shared" si="1"/>
        <v>3800</v>
      </c>
      <c r="F78" s="15">
        <f t="shared" si="1"/>
        <v>3800</v>
      </c>
    </row>
    <row r="79" spans="1:6" s="2" customFormat="1" ht="36" customHeight="1" thickBot="1">
      <c r="A79" s="4">
        <v>64</v>
      </c>
      <c r="B79" s="8" t="s">
        <v>236</v>
      </c>
      <c r="C79" s="5" t="s">
        <v>40</v>
      </c>
      <c r="D79" s="11">
        <f t="shared" si="1"/>
        <v>3800</v>
      </c>
      <c r="E79" s="15">
        <f t="shared" si="1"/>
        <v>3800</v>
      </c>
      <c r="F79" s="15">
        <f t="shared" si="1"/>
        <v>3800</v>
      </c>
    </row>
    <row r="80" spans="1:6" s="2" customFormat="1" ht="30.75" customHeight="1" thickBot="1">
      <c r="A80" s="4">
        <v>65</v>
      </c>
      <c r="B80" s="8" t="s">
        <v>237</v>
      </c>
      <c r="C80" s="5" t="s">
        <v>177</v>
      </c>
      <c r="D80" s="11">
        <v>3800</v>
      </c>
      <c r="E80" s="15">
        <v>3800</v>
      </c>
      <c r="F80" s="15">
        <v>3800</v>
      </c>
    </row>
    <row r="81" spans="1:6" s="2" customFormat="1" ht="36.75" hidden="1" customHeight="1" thickBot="1">
      <c r="A81" s="4"/>
      <c r="B81" s="8" t="s">
        <v>91</v>
      </c>
      <c r="C81" s="5" t="s">
        <v>41</v>
      </c>
      <c r="D81" s="11">
        <v>1</v>
      </c>
      <c r="E81" s="14"/>
      <c r="F81" s="14"/>
    </row>
    <row r="82" spans="1:6" s="2" customFormat="1" ht="63.75" hidden="1" customHeight="1" thickBot="1">
      <c r="A82" s="4"/>
      <c r="B82" s="9" t="s">
        <v>92</v>
      </c>
      <c r="C82" s="5" t="s">
        <v>121</v>
      </c>
      <c r="D82" s="11">
        <f>D83</f>
        <v>0</v>
      </c>
      <c r="E82" s="14"/>
      <c r="F82" s="14"/>
    </row>
    <row r="83" spans="1:6" s="2" customFormat="1" ht="33" hidden="1" customHeight="1" thickBot="1">
      <c r="A83" s="4"/>
      <c r="B83" s="8" t="s">
        <v>93</v>
      </c>
      <c r="C83" s="5" t="s">
        <v>42</v>
      </c>
      <c r="D83" s="11">
        <f>D84</f>
        <v>0</v>
      </c>
      <c r="E83" s="14"/>
      <c r="F83" s="14"/>
    </row>
    <row r="84" spans="1:6" s="2" customFormat="1" ht="32.25" hidden="1" customHeight="1" thickBot="1">
      <c r="A84" s="4"/>
      <c r="B84" s="8" t="s">
        <v>94</v>
      </c>
      <c r="C84" s="5" t="s">
        <v>43</v>
      </c>
      <c r="D84" s="11">
        <f>D85</f>
        <v>0</v>
      </c>
      <c r="E84" s="14"/>
      <c r="F84" s="14"/>
    </row>
    <row r="85" spans="1:6" s="2" customFormat="1" ht="36" hidden="1" customHeight="1" thickBot="1">
      <c r="A85" s="4"/>
      <c r="B85" s="8" t="s">
        <v>95</v>
      </c>
      <c r="C85" s="5" t="s">
        <v>44</v>
      </c>
      <c r="D85" s="11">
        <v>0</v>
      </c>
      <c r="E85" s="14"/>
      <c r="F85" s="14"/>
    </row>
    <row r="86" spans="1:6" s="2" customFormat="1" ht="48" hidden="1" customHeight="1" thickBot="1">
      <c r="A86" s="4"/>
      <c r="B86" s="8" t="s">
        <v>92</v>
      </c>
      <c r="C86" s="5" t="s">
        <v>158</v>
      </c>
      <c r="D86" s="11">
        <f>D87</f>
        <v>0</v>
      </c>
      <c r="E86" s="14"/>
      <c r="F86" s="14"/>
    </row>
    <row r="87" spans="1:6" s="2" customFormat="1" ht="33.75" hidden="1" customHeight="1" thickBot="1">
      <c r="A87" s="4"/>
      <c r="B87" s="8" t="s">
        <v>93</v>
      </c>
      <c r="C87" s="5" t="s">
        <v>159</v>
      </c>
      <c r="D87" s="11">
        <f>D88</f>
        <v>0</v>
      </c>
      <c r="E87" s="14"/>
      <c r="F87" s="14"/>
    </row>
    <row r="88" spans="1:6" s="2" customFormat="1" ht="34.5" hidden="1" customHeight="1" thickBot="1">
      <c r="A88" s="4"/>
      <c r="B88" s="8" t="s">
        <v>94</v>
      </c>
      <c r="C88" s="5" t="s">
        <v>43</v>
      </c>
      <c r="D88" s="11">
        <f>D89</f>
        <v>0</v>
      </c>
      <c r="E88" s="14"/>
      <c r="F88" s="14"/>
    </row>
    <row r="89" spans="1:6" s="2" customFormat="1" ht="36" hidden="1" customHeight="1" thickBot="1">
      <c r="A89" s="4"/>
      <c r="B89" s="8" t="s">
        <v>95</v>
      </c>
      <c r="C89" s="5" t="s">
        <v>44</v>
      </c>
      <c r="D89" s="11">
        <v>0</v>
      </c>
      <c r="E89" s="14"/>
      <c r="F89" s="14"/>
    </row>
    <row r="90" spans="1:6" s="2" customFormat="1" ht="51" hidden="1" customHeight="1" thickBot="1">
      <c r="A90" s="4"/>
      <c r="B90" s="8" t="s">
        <v>238</v>
      </c>
      <c r="C90" s="5" t="s">
        <v>158</v>
      </c>
      <c r="D90" s="11">
        <f>D91</f>
        <v>0</v>
      </c>
      <c r="E90" s="14"/>
      <c r="F90" s="14"/>
    </row>
    <row r="91" spans="1:6" s="2" customFormat="1" ht="22.5" hidden="1" customHeight="1" thickBot="1">
      <c r="A91" s="4"/>
      <c r="B91" s="8" t="s">
        <v>239</v>
      </c>
      <c r="C91" s="5" t="s">
        <v>159</v>
      </c>
      <c r="D91" s="11">
        <f>D92</f>
        <v>0</v>
      </c>
      <c r="E91" s="14"/>
      <c r="F91" s="14"/>
    </row>
    <row r="92" spans="1:6" s="2" customFormat="1" ht="38.25" hidden="1" customHeight="1" thickBot="1">
      <c r="A92" s="4"/>
      <c r="B92" s="8" t="s">
        <v>240</v>
      </c>
      <c r="C92" s="5" t="s">
        <v>43</v>
      </c>
      <c r="D92" s="11">
        <f>D93</f>
        <v>0</v>
      </c>
      <c r="E92" s="14"/>
      <c r="F92" s="14"/>
    </row>
    <row r="93" spans="1:6" s="2" customFormat="1" ht="6.75" hidden="1" customHeight="1" thickBot="1">
      <c r="A93" s="4"/>
      <c r="B93" s="8" t="s">
        <v>241</v>
      </c>
      <c r="C93" s="5" t="s">
        <v>44</v>
      </c>
      <c r="D93" s="11">
        <v>0</v>
      </c>
      <c r="E93" s="14"/>
      <c r="F93" s="14"/>
    </row>
    <row r="94" spans="1:6" s="2" customFormat="1" ht="31.5" hidden="1" customHeight="1" thickBot="1">
      <c r="A94" s="4"/>
      <c r="B94" s="8" t="s">
        <v>238</v>
      </c>
      <c r="C94" s="5" t="s">
        <v>158</v>
      </c>
      <c r="D94" s="11">
        <f>D95</f>
        <v>0</v>
      </c>
      <c r="E94" s="14"/>
      <c r="F94" s="14"/>
    </row>
    <row r="95" spans="1:6" s="2" customFormat="1" ht="24" hidden="1" customHeight="1" thickBot="1">
      <c r="A95" s="4"/>
      <c r="B95" s="8" t="s">
        <v>239</v>
      </c>
      <c r="C95" s="5" t="s">
        <v>159</v>
      </c>
      <c r="D95" s="11"/>
      <c r="E95" s="14"/>
      <c r="F95" s="14"/>
    </row>
    <row r="96" spans="1:6" s="2" customFormat="1" ht="22.5" hidden="1" customHeight="1" thickBot="1">
      <c r="A96" s="4"/>
      <c r="B96" s="8" t="s">
        <v>240</v>
      </c>
      <c r="C96" s="5" t="s">
        <v>43</v>
      </c>
      <c r="D96" s="11"/>
      <c r="E96" s="14"/>
      <c r="F96" s="14"/>
    </row>
    <row r="97" spans="1:6" s="2" customFormat="1" ht="15.75" hidden="1" customHeight="1" thickBot="1">
      <c r="A97" s="4"/>
      <c r="B97" s="8" t="s">
        <v>241</v>
      </c>
      <c r="C97" s="5" t="s">
        <v>44</v>
      </c>
      <c r="D97" s="11"/>
      <c r="E97" s="14"/>
      <c r="F97" s="14"/>
    </row>
    <row r="98" spans="1:6" s="2" customFormat="1" ht="36" customHeight="1" thickBot="1">
      <c r="A98" s="4">
        <v>66</v>
      </c>
      <c r="B98" s="8" t="s">
        <v>242</v>
      </c>
      <c r="C98" s="5" t="s">
        <v>45</v>
      </c>
      <c r="D98" s="11">
        <f>D102+D105</f>
        <v>5259146.25</v>
      </c>
      <c r="E98" s="15">
        <f>E102+E105</f>
        <v>5259146.25</v>
      </c>
      <c r="F98" s="15">
        <f>F102+F105</f>
        <v>5259146.25</v>
      </c>
    </row>
    <row r="99" spans="1:6" s="2" customFormat="1" ht="121.5" hidden="1" customHeight="1" thickBot="1">
      <c r="A99" s="4"/>
      <c r="B99" s="8" t="s">
        <v>243</v>
      </c>
      <c r="C99" s="5" t="s">
        <v>46</v>
      </c>
      <c r="D99" s="11">
        <f>D100</f>
        <v>0</v>
      </c>
      <c r="E99" s="14"/>
      <c r="F99" s="14"/>
    </row>
    <row r="100" spans="1:6" s="2" customFormat="1" ht="120" hidden="1" customHeight="1" thickBot="1">
      <c r="A100" s="4"/>
      <c r="B100" s="8" t="s">
        <v>244</v>
      </c>
      <c r="C100" s="5" t="s">
        <v>47</v>
      </c>
      <c r="D100" s="11">
        <f>D101</f>
        <v>0</v>
      </c>
      <c r="E100" s="14"/>
      <c r="F100" s="14"/>
    </row>
    <row r="101" spans="1:6" s="2" customFormat="1" ht="79.5" hidden="1" customHeight="1" thickBot="1">
      <c r="A101" s="4"/>
      <c r="B101" s="8" t="s">
        <v>245</v>
      </c>
      <c r="C101" s="5" t="s">
        <v>48</v>
      </c>
      <c r="D101" s="11">
        <v>0</v>
      </c>
      <c r="E101" s="14"/>
      <c r="F101" s="14"/>
    </row>
    <row r="102" spans="1:6" s="2" customFormat="1" ht="87.75" customHeight="1" thickBot="1">
      <c r="A102" s="4">
        <v>67</v>
      </c>
      <c r="B102" s="8" t="s">
        <v>243</v>
      </c>
      <c r="C102" s="6" t="s">
        <v>46</v>
      </c>
      <c r="D102" s="11">
        <f t="shared" ref="D102:F103" si="2">D103</f>
        <v>4739160</v>
      </c>
      <c r="E102" s="15">
        <f t="shared" si="2"/>
        <v>4739160</v>
      </c>
      <c r="F102" s="15">
        <f t="shared" si="2"/>
        <v>4739160</v>
      </c>
    </row>
    <row r="103" spans="1:6" s="2" customFormat="1" ht="102" customHeight="1" thickBot="1">
      <c r="A103" s="4">
        <v>68</v>
      </c>
      <c r="B103" s="8" t="s">
        <v>244</v>
      </c>
      <c r="C103" s="6" t="s">
        <v>47</v>
      </c>
      <c r="D103" s="11">
        <f t="shared" si="2"/>
        <v>4739160</v>
      </c>
      <c r="E103" s="15">
        <f t="shared" si="2"/>
        <v>4739160</v>
      </c>
      <c r="F103" s="15">
        <f t="shared" si="2"/>
        <v>4739160</v>
      </c>
    </row>
    <row r="104" spans="1:6" s="2" customFormat="1" ht="103.5" customHeight="1" thickBot="1">
      <c r="A104" s="4">
        <v>69</v>
      </c>
      <c r="B104" s="8" t="s">
        <v>245</v>
      </c>
      <c r="C104" s="6" t="s">
        <v>48</v>
      </c>
      <c r="D104" s="11">
        <v>4739160</v>
      </c>
      <c r="E104" s="15">
        <v>4739160</v>
      </c>
      <c r="F104" s="15">
        <v>4739160</v>
      </c>
    </row>
    <row r="105" spans="1:6" s="2" customFormat="1" ht="35.25" customHeight="1" thickBot="1">
      <c r="A105" s="4">
        <v>70</v>
      </c>
      <c r="B105" s="8" t="s">
        <v>246</v>
      </c>
      <c r="C105" s="5" t="s">
        <v>49</v>
      </c>
      <c r="D105" s="11">
        <f t="shared" ref="D105:F106" si="3">D106</f>
        <v>519986.25</v>
      </c>
      <c r="E105" s="15">
        <f t="shared" si="3"/>
        <v>519986.25</v>
      </c>
      <c r="F105" s="15">
        <f t="shared" si="3"/>
        <v>519986.25</v>
      </c>
    </row>
    <row r="106" spans="1:6" s="2" customFormat="1" ht="43.5" thickBot="1">
      <c r="A106" s="4">
        <v>71</v>
      </c>
      <c r="B106" s="8" t="s">
        <v>247</v>
      </c>
      <c r="C106" s="5" t="s">
        <v>50</v>
      </c>
      <c r="D106" s="11">
        <f t="shared" si="3"/>
        <v>519986.25</v>
      </c>
      <c r="E106" s="15">
        <f t="shared" si="3"/>
        <v>519986.25</v>
      </c>
      <c r="F106" s="15">
        <f t="shared" si="3"/>
        <v>519986.25</v>
      </c>
    </row>
    <row r="107" spans="1:6" s="2" customFormat="1" ht="58.5" customHeight="1" thickBot="1">
      <c r="A107" s="4">
        <v>72</v>
      </c>
      <c r="B107" s="8" t="s">
        <v>248</v>
      </c>
      <c r="C107" s="5" t="s">
        <v>51</v>
      </c>
      <c r="D107" s="11">
        <v>519986.25</v>
      </c>
      <c r="E107" s="15">
        <v>519986.25</v>
      </c>
      <c r="F107" s="15">
        <v>519986.25</v>
      </c>
    </row>
    <row r="108" spans="1:6" s="2" customFormat="1" ht="78.75" hidden="1" customHeight="1" thickBot="1">
      <c r="A108" s="4"/>
      <c r="B108" s="8" t="s">
        <v>249</v>
      </c>
      <c r="C108" s="5" t="s">
        <v>52</v>
      </c>
      <c r="D108" s="11">
        <f>D109</f>
        <v>0</v>
      </c>
      <c r="E108" s="14"/>
      <c r="F108" s="14"/>
    </row>
    <row r="109" spans="1:6" s="2" customFormat="1" ht="79.5" hidden="1" customHeight="1" thickBot="1">
      <c r="A109" s="4"/>
      <c r="B109" s="8" t="s">
        <v>250</v>
      </c>
      <c r="C109" s="5" t="s">
        <v>53</v>
      </c>
      <c r="D109" s="11">
        <v>0</v>
      </c>
      <c r="E109" s="14"/>
      <c r="F109" s="14"/>
    </row>
    <row r="110" spans="1:6" s="2" customFormat="1" ht="20.25" customHeight="1" thickBot="1">
      <c r="A110" s="4">
        <v>73</v>
      </c>
      <c r="B110" s="8" t="s">
        <v>251</v>
      </c>
      <c r="C110" s="5" t="s">
        <v>54</v>
      </c>
      <c r="D110" s="11">
        <f>D116+D144+D156+D162+D148</f>
        <v>1976063.87</v>
      </c>
      <c r="E110" s="15">
        <f>E116+E144+E148+E162</f>
        <v>1981763.87</v>
      </c>
      <c r="F110" s="19">
        <f>F116+F144+F148+F162</f>
        <v>1981763.87</v>
      </c>
    </row>
    <row r="111" spans="1:6" s="2" customFormat="1" ht="50.25" hidden="1" customHeight="1" thickBot="1">
      <c r="A111" s="4"/>
      <c r="B111" s="8" t="s">
        <v>96</v>
      </c>
      <c r="C111" s="5" t="s">
        <v>55</v>
      </c>
      <c r="D111" s="11">
        <f>D112</f>
        <v>0</v>
      </c>
      <c r="E111" s="14"/>
      <c r="F111" s="14"/>
    </row>
    <row r="112" spans="1:6" s="2" customFormat="1" ht="126" hidden="1" customHeight="1" thickBot="1">
      <c r="A112" s="4"/>
      <c r="B112" s="8" t="s">
        <v>97</v>
      </c>
      <c r="C112" s="5" t="s">
        <v>56</v>
      </c>
      <c r="D112" s="11">
        <v>0</v>
      </c>
      <c r="E112" s="14"/>
      <c r="F112" s="14"/>
    </row>
    <row r="113" spans="1:6" s="2" customFormat="1" ht="108.75" hidden="1" customHeight="1" thickBot="1">
      <c r="A113" s="4"/>
      <c r="B113" s="8" t="s">
        <v>98</v>
      </c>
      <c r="C113" s="5" t="s">
        <v>57</v>
      </c>
      <c r="D113" s="11">
        <f>D114+D115</f>
        <v>0</v>
      </c>
      <c r="E113" s="14"/>
      <c r="F113" s="14"/>
    </row>
    <row r="114" spans="1:6" s="2" customFormat="1" ht="97.5" hidden="1" customHeight="1" thickBot="1">
      <c r="A114" s="4"/>
      <c r="B114" s="8" t="s">
        <v>99</v>
      </c>
      <c r="C114" s="5" t="s">
        <v>58</v>
      </c>
      <c r="D114" s="11">
        <v>0</v>
      </c>
      <c r="E114" s="14"/>
      <c r="F114" s="14"/>
    </row>
    <row r="115" spans="1:6" s="2" customFormat="1" ht="81" hidden="1" customHeight="1" thickBot="1">
      <c r="A115" s="4"/>
      <c r="B115" s="8" t="s">
        <v>100</v>
      </c>
      <c r="C115" s="5" t="s">
        <v>59</v>
      </c>
      <c r="D115" s="11">
        <v>0</v>
      </c>
      <c r="E115" s="14"/>
      <c r="F115" s="14"/>
    </row>
    <row r="116" spans="1:6" s="2" customFormat="1" ht="44.25" customHeight="1" thickBot="1">
      <c r="A116" s="4">
        <v>74</v>
      </c>
      <c r="B116" s="8" t="s">
        <v>252</v>
      </c>
      <c r="C116" s="5" t="s">
        <v>160</v>
      </c>
      <c r="D116" s="11">
        <f>D117+D120+D124+D127+D129+D131+D133+D135+D137+D139+D141</f>
        <v>424100</v>
      </c>
      <c r="E116" s="15">
        <f>E117+E120+E124+E127+E133+E135+E137+E139+E141</f>
        <v>424100</v>
      </c>
      <c r="F116" s="15">
        <f>F117+F120+F124+F127+F133+F135+F137+F139+F141</f>
        <v>424100</v>
      </c>
    </row>
    <row r="117" spans="1:6" s="2" customFormat="1" ht="61.5" customHeight="1" thickBot="1">
      <c r="A117" s="4">
        <v>75</v>
      </c>
      <c r="B117" s="8" t="s">
        <v>329</v>
      </c>
      <c r="C117" s="5" t="s">
        <v>330</v>
      </c>
      <c r="D117" s="11">
        <f>D118</f>
        <v>5500</v>
      </c>
      <c r="E117" s="15">
        <f>E118</f>
        <v>5500</v>
      </c>
      <c r="F117" s="15">
        <f>F118</f>
        <v>5500</v>
      </c>
    </row>
    <row r="118" spans="1:6" s="2" customFormat="1" ht="90.75" customHeight="1" thickBot="1">
      <c r="A118" s="4">
        <v>76</v>
      </c>
      <c r="B118" s="8" t="s">
        <v>253</v>
      </c>
      <c r="C118" s="6" t="s">
        <v>301</v>
      </c>
      <c r="D118" s="11">
        <v>5500</v>
      </c>
      <c r="E118" s="15">
        <v>5500</v>
      </c>
      <c r="F118" s="15">
        <v>5500</v>
      </c>
    </row>
    <row r="119" spans="1:6" s="2" customFormat="1" ht="24" hidden="1" customHeight="1" thickBot="1">
      <c r="A119" s="4"/>
      <c r="B119" s="8"/>
      <c r="C119" s="5"/>
      <c r="D119" s="11"/>
      <c r="E119" s="14"/>
      <c r="F119" s="14"/>
    </row>
    <row r="120" spans="1:6" s="2" customFormat="1" ht="91.5" customHeight="1" thickBot="1">
      <c r="A120" s="4">
        <v>77</v>
      </c>
      <c r="B120" s="8" t="s">
        <v>308</v>
      </c>
      <c r="C120" s="5" t="s">
        <v>309</v>
      </c>
      <c r="D120" s="11">
        <f>D121</f>
        <v>79000</v>
      </c>
      <c r="E120" s="15">
        <f>E121</f>
        <v>79000</v>
      </c>
      <c r="F120" s="15">
        <f>F121</f>
        <v>79000</v>
      </c>
    </row>
    <row r="121" spans="1:6" s="2" customFormat="1" ht="121.5" customHeight="1" thickBot="1">
      <c r="A121" s="4">
        <v>78</v>
      </c>
      <c r="B121" s="8" t="s">
        <v>310</v>
      </c>
      <c r="C121" s="6" t="s">
        <v>311</v>
      </c>
      <c r="D121" s="11">
        <v>79000</v>
      </c>
      <c r="E121" s="15">
        <v>79000</v>
      </c>
      <c r="F121" s="15">
        <v>79000</v>
      </c>
    </row>
    <row r="122" spans="1:6" s="2" customFormat="1" ht="80.25" hidden="1" customHeight="1" thickBot="1">
      <c r="A122" s="4"/>
      <c r="B122" s="8" t="s">
        <v>333</v>
      </c>
      <c r="C122" s="6" t="s">
        <v>334</v>
      </c>
      <c r="D122" s="11">
        <f>D123</f>
        <v>0</v>
      </c>
      <c r="E122" s="14"/>
      <c r="F122" s="14"/>
    </row>
    <row r="123" spans="1:6" s="2" customFormat="1" ht="107.25" hidden="1" customHeight="1" thickBot="1">
      <c r="A123" s="4"/>
      <c r="B123" s="8" t="s">
        <v>331</v>
      </c>
      <c r="C123" s="6" t="s">
        <v>332</v>
      </c>
      <c r="D123" s="11">
        <v>0</v>
      </c>
      <c r="E123" s="14"/>
      <c r="F123" s="14"/>
    </row>
    <row r="124" spans="1:6" s="2" customFormat="1" ht="65.25" customHeight="1" thickBot="1">
      <c r="A124" s="4">
        <v>79</v>
      </c>
      <c r="B124" s="8" t="s">
        <v>348</v>
      </c>
      <c r="C124" s="6" t="s">
        <v>350</v>
      </c>
      <c r="D124" s="11">
        <f>D125+D126</f>
        <v>12100</v>
      </c>
      <c r="E124" s="15">
        <f>E125</f>
        <v>12100</v>
      </c>
      <c r="F124" s="15">
        <f>F125</f>
        <v>12100</v>
      </c>
    </row>
    <row r="125" spans="1:6" s="2" customFormat="1" ht="93" customHeight="1" thickBot="1">
      <c r="A125" s="4">
        <v>80</v>
      </c>
      <c r="B125" s="8" t="s">
        <v>388</v>
      </c>
      <c r="C125" s="6" t="s">
        <v>389</v>
      </c>
      <c r="D125" s="11">
        <v>12100</v>
      </c>
      <c r="E125" s="15">
        <v>12100</v>
      </c>
      <c r="F125" s="15">
        <v>12100</v>
      </c>
    </row>
    <row r="126" spans="1:6" s="2" customFormat="1" ht="93" hidden="1" customHeight="1" thickBot="1">
      <c r="A126" s="4"/>
      <c r="B126" s="8" t="s">
        <v>349</v>
      </c>
      <c r="C126" s="6" t="s">
        <v>351</v>
      </c>
      <c r="D126" s="11">
        <v>0</v>
      </c>
      <c r="E126" s="14"/>
      <c r="F126" s="14"/>
    </row>
    <row r="127" spans="1:6" s="2" customFormat="1" ht="78.75" customHeight="1" thickBot="1">
      <c r="A127" s="4">
        <v>81</v>
      </c>
      <c r="B127" s="8" t="s">
        <v>355</v>
      </c>
      <c r="C127" s="6" t="s">
        <v>356</v>
      </c>
      <c r="D127" s="11">
        <f>D128</f>
        <v>62500</v>
      </c>
      <c r="E127" s="15">
        <f>E128</f>
        <v>62500</v>
      </c>
      <c r="F127" s="15">
        <f>F128</f>
        <v>62500</v>
      </c>
    </row>
    <row r="128" spans="1:6" s="2" customFormat="1" ht="108.75" customHeight="1" thickBot="1">
      <c r="A128" s="4">
        <v>82</v>
      </c>
      <c r="B128" s="8" t="s">
        <v>357</v>
      </c>
      <c r="C128" s="6" t="s">
        <v>358</v>
      </c>
      <c r="D128" s="11">
        <v>62500</v>
      </c>
      <c r="E128" s="15">
        <v>62500</v>
      </c>
      <c r="F128" s="15">
        <v>62500</v>
      </c>
    </row>
    <row r="129" spans="1:6" s="2" customFormat="1" ht="0.75" hidden="1" customHeight="1" thickBot="1">
      <c r="A129" s="4"/>
      <c r="B129" s="8" t="s">
        <v>333</v>
      </c>
      <c r="C129" s="6" t="s">
        <v>334</v>
      </c>
      <c r="D129" s="11">
        <f>D130</f>
        <v>0</v>
      </c>
      <c r="E129" s="14"/>
      <c r="F129" s="14"/>
    </row>
    <row r="130" spans="1:6" s="2" customFormat="1" ht="90.75" hidden="1" customHeight="1" thickBot="1">
      <c r="A130" s="4"/>
      <c r="B130" s="8" t="s">
        <v>331</v>
      </c>
      <c r="C130" s="6" t="s">
        <v>332</v>
      </c>
      <c r="D130" s="11">
        <v>0</v>
      </c>
      <c r="E130" s="14"/>
      <c r="F130" s="14"/>
    </row>
    <row r="131" spans="1:6" s="2" customFormat="1" ht="64.5" hidden="1" customHeight="1" thickBot="1">
      <c r="A131" s="4"/>
      <c r="B131" s="8" t="s">
        <v>392</v>
      </c>
      <c r="C131" s="6" t="s">
        <v>393</v>
      </c>
      <c r="D131" s="11">
        <f>D132</f>
        <v>0</v>
      </c>
      <c r="E131" s="14"/>
      <c r="F131" s="14"/>
    </row>
    <row r="132" spans="1:6" s="2" customFormat="1" ht="27.75" hidden="1" customHeight="1" thickBot="1">
      <c r="A132" s="4"/>
      <c r="B132" s="8" t="s">
        <v>390</v>
      </c>
      <c r="C132" s="6" t="s">
        <v>391</v>
      </c>
      <c r="D132" s="11">
        <v>0</v>
      </c>
      <c r="E132" s="14"/>
      <c r="F132" s="14"/>
    </row>
    <row r="133" spans="1:6" s="2" customFormat="1" ht="90.75" customHeight="1" thickBot="1">
      <c r="A133" s="4">
        <v>83</v>
      </c>
      <c r="B133" s="8" t="s">
        <v>376</v>
      </c>
      <c r="C133" s="6" t="s">
        <v>377</v>
      </c>
      <c r="D133" s="11">
        <f>D134</f>
        <v>128000</v>
      </c>
      <c r="E133" s="15">
        <f>E134</f>
        <v>128000</v>
      </c>
      <c r="F133" s="15">
        <f>F134</f>
        <v>128000</v>
      </c>
    </row>
    <row r="134" spans="1:6" s="2" customFormat="1" ht="117" customHeight="1" thickBot="1">
      <c r="A134" s="4">
        <v>84</v>
      </c>
      <c r="B134" s="8" t="s">
        <v>378</v>
      </c>
      <c r="C134" s="6" t="s">
        <v>379</v>
      </c>
      <c r="D134" s="11">
        <v>128000</v>
      </c>
      <c r="E134" s="15">
        <v>128000</v>
      </c>
      <c r="F134" s="15">
        <v>128000</v>
      </c>
    </row>
    <row r="135" spans="1:6" s="2" customFormat="1" ht="75.75" customHeight="1" thickBot="1">
      <c r="A135" s="4">
        <v>85</v>
      </c>
      <c r="B135" s="8" t="s">
        <v>421</v>
      </c>
      <c r="C135" s="6" t="s">
        <v>422</v>
      </c>
      <c r="D135" s="11">
        <f>D136</f>
        <v>13900</v>
      </c>
      <c r="E135" s="15">
        <f>E136</f>
        <v>13900</v>
      </c>
      <c r="F135" s="15">
        <f>F136</f>
        <v>13900</v>
      </c>
    </row>
    <row r="136" spans="1:6" s="2" customFormat="1" ht="135" customHeight="1" thickBot="1">
      <c r="A136" s="4">
        <v>86</v>
      </c>
      <c r="B136" s="8" t="s">
        <v>419</v>
      </c>
      <c r="C136" s="6" t="s">
        <v>420</v>
      </c>
      <c r="D136" s="11">
        <v>13900</v>
      </c>
      <c r="E136" s="15">
        <v>13900</v>
      </c>
      <c r="F136" s="15">
        <v>13900</v>
      </c>
    </row>
    <row r="137" spans="1:6" s="2" customFormat="1" ht="75" customHeight="1" thickBot="1">
      <c r="A137" s="4">
        <v>87</v>
      </c>
      <c r="B137" s="8" t="s">
        <v>364</v>
      </c>
      <c r="C137" s="6" t="s">
        <v>365</v>
      </c>
      <c r="D137" s="11">
        <f>D138</f>
        <v>2800</v>
      </c>
      <c r="E137" s="15">
        <f>E138</f>
        <v>2800</v>
      </c>
      <c r="F137" s="15">
        <f>F138</f>
        <v>2800</v>
      </c>
    </row>
    <row r="138" spans="1:6" s="2" customFormat="1" ht="105" customHeight="1" thickBot="1">
      <c r="A138" s="4">
        <v>88</v>
      </c>
      <c r="B138" s="8" t="s">
        <v>362</v>
      </c>
      <c r="C138" s="6" t="s">
        <v>363</v>
      </c>
      <c r="D138" s="11">
        <v>2800</v>
      </c>
      <c r="E138" s="15">
        <v>2800</v>
      </c>
      <c r="F138" s="15">
        <v>2800</v>
      </c>
    </row>
    <row r="139" spans="1:6" s="2" customFormat="1" ht="58.5" customHeight="1" thickBot="1">
      <c r="A139" s="4">
        <v>89</v>
      </c>
      <c r="B139" s="8" t="s">
        <v>312</v>
      </c>
      <c r="C139" s="6" t="s">
        <v>313</v>
      </c>
      <c r="D139" s="11">
        <f>D140</f>
        <v>101400</v>
      </c>
      <c r="E139" s="15">
        <f>E140</f>
        <v>101400</v>
      </c>
      <c r="F139" s="15">
        <f>F140</f>
        <v>101400</v>
      </c>
    </row>
    <row r="140" spans="1:6" s="2" customFormat="1" ht="88.5" customHeight="1" thickBot="1">
      <c r="A140" s="4">
        <v>90</v>
      </c>
      <c r="B140" s="8" t="s">
        <v>314</v>
      </c>
      <c r="C140" s="6" t="s">
        <v>315</v>
      </c>
      <c r="D140" s="11">
        <v>101400</v>
      </c>
      <c r="E140" s="15">
        <v>101400</v>
      </c>
      <c r="F140" s="15">
        <v>101400</v>
      </c>
    </row>
    <row r="141" spans="1:6" s="2" customFormat="1" ht="76.5" customHeight="1" thickBot="1">
      <c r="A141" s="4">
        <v>91</v>
      </c>
      <c r="B141" s="8" t="s">
        <v>254</v>
      </c>
      <c r="C141" s="5" t="s">
        <v>178</v>
      </c>
      <c r="D141" s="11">
        <f>D142</f>
        <v>18900</v>
      </c>
      <c r="E141" s="15">
        <f>E142</f>
        <v>18900</v>
      </c>
      <c r="F141" s="15">
        <f>F142</f>
        <v>18900</v>
      </c>
    </row>
    <row r="142" spans="1:6" s="2" customFormat="1" ht="103.5" customHeight="1" thickBot="1">
      <c r="A142" s="4">
        <v>92</v>
      </c>
      <c r="B142" s="8" t="s">
        <v>255</v>
      </c>
      <c r="C142" s="6" t="s">
        <v>179</v>
      </c>
      <c r="D142" s="11">
        <v>18900</v>
      </c>
      <c r="E142" s="15">
        <v>18900</v>
      </c>
      <c r="F142" s="15">
        <v>18900</v>
      </c>
    </row>
    <row r="143" spans="1:6" s="2" customFormat="1" ht="107.25" hidden="1" customHeight="1" thickBot="1">
      <c r="A143" s="4"/>
      <c r="B143" s="8" t="s">
        <v>331</v>
      </c>
      <c r="C143" s="6" t="s">
        <v>332</v>
      </c>
      <c r="D143" s="11"/>
      <c r="E143" s="14"/>
      <c r="F143" s="14"/>
    </row>
    <row r="144" spans="1:6" s="2" customFormat="1" ht="48" customHeight="1" thickBot="1">
      <c r="A144" s="4">
        <v>93</v>
      </c>
      <c r="B144" s="8" t="s">
        <v>256</v>
      </c>
      <c r="C144" s="5" t="s">
        <v>161</v>
      </c>
      <c r="D144" s="11">
        <f>D147</f>
        <v>115200</v>
      </c>
      <c r="E144" s="15">
        <f>E147</f>
        <v>120900</v>
      </c>
      <c r="F144" s="15">
        <f>F147</f>
        <v>120900</v>
      </c>
    </row>
    <row r="145" spans="1:6" s="2" customFormat="1" ht="49.5" hidden="1" customHeight="1" thickBot="1">
      <c r="A145" s="4"/>
      <c r="B145" s="8"/>
      <c r="C145" s="5"/>
      <c r="D145" s="11"/>
      <c r="E145" s="14"/>
      <c r="F145" s="14"/>
    </row>
    <row r="146" spans="1:6" s="2" customFormat="1" ht="2.25" hidden="1" customHeight="1" thickBot="1">
      <c r="A146" s="4"/>
      <c r="B146" s="8"/>
      <c r="C146" s="5"/>
      <c r="D146" s="11"/>
      <c r="E146" s="14"/>
      <c r="F146" s="14"/>
    </row>
    <row r="147" spans="1:6" s="2" customFormat="1" ht="60.75" customHeight="1" thickBot="1">
      <c r="A147" s="4">
        <v>94</v>
      </c>
      <c r="B147" s="8" t="s">
        <v>257</v>
      </c>
      <c r="C147" s="5" t="s">
        <v>162</v>
      </c>
      <c r="D147" s="11">
        <v>115200</v>
      </c>
      <c r="E147" s="15">
        <v>120900</v>
      </c>
      <c r="F147" s="15">
        <v>120900</v>
      </c>
    </row>
    <row r="148" spans="1:6" s="2" customFormat="1" ht="117" customHeight="1" thickBot="1">
      <c r="A148" s="4">
        <v>95</v>
      </c>
      <c r="B148" s="8" t="s">
        <v>386</v>
      </c>
      <c r="C148" s="6" t="s">
        <v>387</v>
      </c>
      <c r="D148" s="11">
        <f>D149</f>
        <v>298763.87</v>
      </c>
      <c r="E148" s="15">
        <f>E149</f>
        <v>298763.87</v>
      </c>
      <c r="F148" s="15">
        <f>F149</f>
        <v>298763.87</v>
      </c>
    </row>
    <row r="149" spans="1:6" s="2" customFormat="1" ht="91.5" customHeight="1" thickBot="1">
      <c r="A149" s="4">
        <v>96</v>
      </c>
      <c r="B149" s="8" t="s">
        <v>258</v>
      </c>
      <c r="C149" s="6" t="s">
        <v>163</v>
      </c>
      <c r="D149" s="11">
        <f>D154</f>
        <v>298763.87</v>
      </c>
      <c r="E149" s="17">
        <f>E154</f>
        <v>298763.87</v>
      </c>
      <c r="F149" s="15">
        <f>F154</f>
        <v>298763.87</v>
      </c>
    </row>
    <row r="150" spans="1:6" s="2" customFormat="1" ht="108" hidden="1" customHeight="1" thickBot="1">
      <c r="A150" s="4"/>
      <c r="B150" s="8"/>
      <c r="C150" s="5"/>
      <c r="D150" s="11"/>
      <c r="E150" s="14"/>
      <c r="F150" s="14"/>
    </row>
    <row r="151" spans="1:6" s="2" customFormat="1" ht="18.75" hidden="1" thickBot="1">
      <c r="A151" s="4"/>
      <c r="B151" s="8"/>
      <c r="C151" s="5"/>
      <c r="D151" s="11"/>
      <c r="E151" s="14"/>
      <c r="F151" s="14"/>
    </row>
    <row r="152" spans="1:6" s="2" customFormat="1" ht="39" hidden="1" customHeight="1" thickBot="1">
      <c r="A152" s="4"/>
      <c r="B152" s="8"/>
      <c r="C152" s="5"/>
      <c r="D152" s="11"/>
      <c r="E152" s="14"/>
      <c r="F152" s="14"/>
    </row>
    <row r="153" spans="1:6" s="2" customFormat="1" ht="0.75" hidden="1" customHeight="1" thickBot="1">
      <c r="A153" s="4"/>
      <c r="B153" s="8"/>
      <c r="C153" s="5"/>
      <c r="D153" s="11"/>
      <c r="E153" s="14"/>
      <c r="F153" s="14"/>
    </row>
    <row r="154" spans="1:6" s="2" customFormat="1" ht="87.75" customHeight="1" thickBot="1">
      <c r="A154" s="4">
        <v>97</v>
      </c>
      <c r="B154" s="8" t="s">
        <v>259</v>
      </c>
      <c r="C154" s="5" t="s">
        <v>164</v>
      </c>
      <c r="D154" s="11">
        <v>298763.87</v>
      </c>
      <c r="E154" s="15">
        <v>298763.87</v>
      </c>
      <c r="F154" s="15">
        <v>298763.87</v>
      </c>
    </row>
    <row r="155" spans="1:6" s="2" customFormat="1" ht="72" hidden="1" customHeight="1" thickBot="1">
      <c r="A155" s="4"/>
      <c r="B155" s="8" t="s">
        <v>316</v>
      </c>
      <c r="C155" s="5" t="s">
        <v>317</v>
      </c>
      <c r="D155" s="11">
        <v>0</v>
      </c>
      <c r="E155" s="14"/>
      <c r="F155" s="14"/>
    </row>
    <row r="156" spans="1:6" s="2" customFormat="1" ht="33" hidden="1" customHeight="1" thickBot="1">
      <c r="A156" s="4"/>
      <c r="B156" s="8" t="s">
        <v>380</v>
      </c>
      <c r="C156" s="5" t="s">
        <v>381</v>
      </c>
      <c r="D156" s="11">
        <f>D157+D159</f>
        <v>0</v>
      </c>
      <c r="E156" s="14"/>
      <c r="F156" s="14"/>
    </row>
    <row r="157" spans="1:6" s="2" customFormat="1" ht="108.75" hidden="1" customHeight="1" thickBot="1">
      <c r="A157" s="4"/>
      <c r="B157" s="8" t="s">
        <v>396</v>
      </c>
      <c r="C157" s="6" t="s">
        <v>397</v>
      </c>
      <c r="D157" s="11">
        <v>0</v>
      </c>
      <c r="E157" s="14"/>
      <c r="F157" s="14"/>
    </row>
    <row r="158" spans="1:6" s="2" customFormat="1" ht="12.75" hidden="1" customHeight="1" thickBot="1">
      <c r="A158" s="4"/>
      <c r="B158" s="8" t="s">
        <v>394</v>
      </c>
      <c r="C158" s="5" t="s">
        <v>395</v>
      </c>
      <c r="D158" s="11">
        <v>0</v>
      </c>
      <c r="E158" s="14"/>
      <c r="F158" s="14"/>
    </row>
    <row r="159" spans="1:6" s="2" customFormat="1" ht="92.25" hidden="1" customHeight="1" thickBot="1">
      <c r="A159" s="4"/>
      <c r="B159" s="8" t="s">
        <v>382</v>
      </c>
      <c r="C159" s="5" t="s">
        <v>383</v>
      </c>
      <c r="D159" s="11">
        <v>0</v>
      </c>
      <c r="E159" s="14"/>
      <c r="F159" s="14"/>
    </row>
    <row r="160" spans="1:6" s="2" customFormat="1" ht="78.75" hidden="1" customHeight="1" thickBot="1">
      <c r="A160" s="4"/>
      <c r="B160" s="8" t="s">
        <v>384</v>
      </c>
      <c r="C160" s="5" t="s">
        <v>385</v>
      </c>
      <c r="D160" s="11">
        <v>0</v>
      </c>
      <c r="E160" s="14"/>
      <c r="F160" s="14"/>
    </row>
    <row r="161" spans="1:6" s="2" customFormat="1" ht="91.5" hidden="1" customHeight="1" thickBot="1">
      <c r="A161" s="4"/>
      <c r="B161" s="8" t="s">
        <v>316</v>
      </c>
      <c r="C161" s="5" t="s">
        <v>317</v>
      </c>
      <c r="D161" s="11">
        <v>0</v>
      </c>
      <c r="E161" s="14"/>
      <c r="F161" s="14"/>
    </row>
    <row r="162" spans="1:6" s="2" customFormat="1" ht="19.5" customHeight="1" thickBot="1">
      <c r="A162" s="4">
        <v>98</v>
      </c>
      <c r="B162" s="8" t="s">
        <v>318</v>
      </c>
      <c r="C162" s="5" t="s">
        <v>319</v>
      </c>
      <c r="D162" s="11">
        <f>D163</f>
        <v>1138000</v>
      </c>
      <c r="E162" s="15">
        <f>E163</f>
        <v>1138000</v>
      </c>
      <c r="F162" s="15">
        <f>F163</f>
        <v>1138000</v>
      </c>
    </row>
    <row r="163" spans="1:6" s="2" customFormat="1" ht="117.75" customHeight="1" thickBot="1">
      <c r="A163" s="4">
        <v>99</v>
      </c>
      <c r="B163" s="8" t="s">
        <v>320</v>
      </c>
      <c r="C163" s="6" t="s">
        <v>352</v>
      </c>
      <c r="D163" s="11">
        <v>1138000</v>
      </c>
      <c r="E163" s="15">
        <v>1138000</v>
      </c>
      <c r="F163" s="15">
        <v>1138000</v>
      </c>
    </row>
    <row r="164" spans="1:6" s="2" customFormat="1" ht="21" customHeight="1" thickBot="1">
      <c r="A164" s="4">
        <v>100</v>
      </c>
      <c r="B164" s="8" t="s">
        <v>260</v>
      </c>
      <c r="C164" s="5" t="s">
        <v>60</v>
      </c>
      <c r="D164" s="11">
        <f>D165+D297+D302</f>
        <v>855129242.33999991</v>
      </c>
      <c r="E164" s="15">
        <f>E165</f>
        <v>944601100</v>
      </c>
      <c r="F164" s="15">
        <f>F165</f>
        <v>1025686200</v>
      </c>
    </row>
    <row r="165" spans="1:6" s="2" customFormat="1" ht="45.75" customHeight="1" thickBot="1">
      <c r="A165" s="4">
        <v>101</v>
      </c>
      <c r="B165" s="8" t="s">
        <v>261</v>
      </c>
      <c r="C165" s="5" t="s">
        <v>431</v>
      </c>
      <c r="D165" s="11">
        <f>D166+D204+D235+D281</f>
        <v>856408340.91999996</v>
      </c>
      <c r="E165" s="15">
        <f>E166+E204+E235+E281</f>
        <v>944601100</v>
      </c>
      <c r="F165" s="15">
        <f>F166+F204+F235+F281</f>
        <v>1025686200</v>
      </c>
    </row>
    <row r="166" spans="1:6" s="2" customFormat="1" ht="34.5" customHeight="1" thickBot="1">
      <c r="A166" s="4">
        <v>102</v>
      </c>
      <c r="B166" s="8" t="s">
        <v>262</v>
      </c>
      <c r="C166" s="5" t="s">
        <v>61</v>
      </c>
      <c r="D166" s="11">
        <f>D167+D169+D202</f>
        <v>370932000</v>
      </c>
      <c r="E166" s="15">
        <f>E167+E169</f>
        <v>322918000</v>
      </c>
      <c r="F166" s="15">
        <f>F167+F169</f>
        <v>275971000</v>
      </c>
    </row>
    <row r="167" spans="1:6" s="2" customFormat="1" ht="20.25" customHeight="1" thickBot="1">
      <c r="A167" s="4">
        <v>103</v>
      </c>
      <c r="B167" s="8" t="s">
        <v>263</v>
      </c>
      <c r="C167" s="5" t="s">
        <v>62</v>
      </c>
      <c r="D167" s="11">
        <f>D168</f>
        <v>133630000</v>
      </c>
      <c r="E167" s="15">
        <f>E168</f>
        <v>124003000</v>
      </c>
      <c r="F167" s="15">
        <f>F168</f>
        <v>111828000</v>
      </c>
    </row>
    <row r="168" spans="1:6" s="2" customFormat="1" ht="48" customHeight="1" thickBot="1">
      <c r="A168" s="4">
        <v>104</v>
      </c>
      <c r="B168" s="8" t="s">
        <v>264</v>
      </c>
      <c r="C168" s="5" t="s">
        <v>180</v>
      </c>
      <c r="D168" s="11">
        <v>133630000</v>
      </c>
      <c r="E168" s="15">
        <v>124003000</v>
      </c>
      <c r="F168" s="15">
        <v>111828000</v>
      </c>
    </row>
    <row r="169" spans="1:6" s="2" customFormat="1" ht="33" customHeight="1" thickBot="1">
      <c r="A169" s="4">
        <v>105</v>
      </c>
      <c r="B169" s="8" t="s">
        <v>265</v>
      </c>
      <c r="C169" s="5" t="s">
        <v>165</v>
      </c>
      <c r="D169" s="11">
        <f>D170</f>
        <v>237302000</v>
      </c>
      <c r="E169" s="15">
        <f>E170</f>
        <v>198915000</v>
      </c>
      <c r="F169" s="15">
        <f>F170</f>
        <v>164143000</v>
      </c>
    </row>
    <row r="170" spans="1:6" s="2" customFormat="1" ht="33" customHeight="1" thickBot="1">
      <c r="A170" s="4">
        <v>106</v>
      </c>
      <c r="B170" s="8" t="s">
        <v>266</v>
      </c>
      <c r="C170" s="5" t="s">
        <v>166</v>
      </c>
      <c r="D170" s="11">
        <v>237302000</v>
      </c>
      <c r="E170" s="15">
        <v>198915000</v>
      </c>
      <c r="F170" s="15">
        <v>164143000</v>
      </c>
    </row>
    <row r="171" spans="1:6" s="2" customFormat="1" ht="50.25" hidden="1" customHeight="1" thickBot="1">
      <c r="A171" s="4"/>
      <c r="B171" s="8" t="s">
        <v>267</v>
      </c>
      <c r="C171" s="5" t="s">
        <v>63</v>
      </c>
      <c r="D171" s="11">
        <f>D188+D190+D192+D194+D196+D198+D200</f>
        <v>0</v>
      </c>
      <c r="E171" s="14"/>
      <c r="F171" s="14"/>
    </row>
    <row r="172" spans="1:6" s="2" customFormat="1" ht="51.75" hidden="1" customHeight="1" thickBot="1">
      <c r="A172" s="4"/>
      <c r="B172" s="8" t="s">
        <v>142</v>
      </c>
      <c r="C172" s="5" t="s">
        <v>128</v>
      </c>
      <c r="D172" s="11">
        <f>D173</f>
        <v>0</v>
      </c>
      <c r="E172" s="14"/>
      <c r="F172" s="14"/>
    </row>
    <row r="173" spans="1:6" s="2" customFormat="1" ht="51" hidden="1" customHeight="1" thickBot="1">
      <c r="A173" s="4"/>
      <c r="B173" s="8" t="s">
        <v>143</v>
      </c>
      <c r="C173" s="5" t="s">
        <v>130</v>
      </c>
      <c r="D173" s="11">
        <v>0</v>
      </c>
      <c r="E173" s="14"/>
      <c r="F173" s="14"/>
    </row>
    <row r="174" spans="1:6" s="2" customFormat="1" ht="52.5" hidden="1" customHeight="1" thickBot="1">
      <c r="A174" s="4"/>
      <c r="B174" s="8" t="s">
        <v>144</v>
      </c>
      <c r="C174" s="5" t="s">
        <v>145</v>
      </c>
      <c r="D174" s="11">
        <f>D175</f>
        <v>0</v>
      </c>
      <c r="E174" s="14"/>
      <c r="F174" s="14"/>
    </row>
    <row r="175" spans="1:6" s="2" customFormat="1" ht="49.5" hidden="1" customHeight="1" thickBot="1">
      <c r="A175" s="4"/>
      <c r="B175" s="8" t="s">
        <v>146</v>
      </c>
      <c r="C175" s="5" t="s">
        <v>147</v>
      </c>
      <c r="D175" s="11">
        <v>0</v>
      </c>
      <c r="E175" s="14"/>
      <c r="F175" s="14"/>
    </row>
    <row r="176" spans="1:6" s="2" customFormat="1" ht="69.75" hidden="1" customHeight="1" thickBot="1">
      <c r="A176" s="4"/>
      <c r="B176" s="8" t="s">
        <v>119</v>
      </c>
      <c r="C176" s="5" t="s">
        <v>117</v>
      </c>
      <c r="D176" s="11">
        <f>D177</f>
        <v>0</v>
      </c>
      <c r="E176" s="14"/>
      <c r="F176" s="14"/>
    </row>
    <row r="177" spans="1:6" s="2" customFormat="1" ht="69.75" hidden="1" customHeight="1" thickBot="1">
      <c r="A177" s="4"/>
      <c r="B177" s="8" t="s">
        <v>120</v>
      </c>
      <c r="C177" s="5" t="s">
        <v>118</v>
      </c>
      <c r="D177" s="11">
        <v>0</v>
      </c>
      <c r="E177" s="14"/>
      <c r="F177" s="14"/>
    </row>
    <row r="178" spans="1:6" s="2" customFormat="1" ht="43.5" hidden="1" thickBot="1">
      <c r="A178" s="4"/>
      <c r="B178" s="8" t="s">
        <v>101</v>
      </c>
      <c r="C178" s="5" t="s">
        <v>64</v>
      </c>
      <c r="D178" s="11">
        <f>D179</f>
        <v>0</v>
      </c>
      <c r="E178" s="14"/>
      <c r="F178" s="14"/>
    </row>
    <row r="179" spans="1:6" s="2" customFormat="1" ht="82.5" hidden="1" customHeight="1" thickBot="1">
      <c r="A179" s="4"/>
      <c r="B179" s="8" t="s">
        <v>102</v>
      </c>
      <c r="C179" s="5" t="s">
        <v>65</v>
      </c>
      <c r="D179" s="11">
        <v>0</v>
      </c>
      <c r="E179" s="14"/>
      <c r="F179" s="14"/>
    </row>
    <row r="180" spans="1:6" s="2" customFormat="1" ht="81.75" hidden="1" customHeight="1" thickBot="1">
      <c r="A180" s="4"/>
      <c r="B180" s="8" t="s">
        <v>123</v>
      </c>
      <c r="C180" s="5" t="s">
        <v>124</v>
      </c>
      <c r="D180" s="11">
        <f>D181</f>
        <v>0</v>
      </c>
      <c r="E180" s="14"/>
      <c r="F180" s="14"/>
    </row>
    <row r="181" spans="1:6" s="2" customFormat="1" ht="102" hidden="1" customHeight="1" thickBot="1">
      <c r="A181" s="4"/>
      <c r="B181" s="8" t="s">
        <v>125</v>
      </c>
      <c r="C181" s="5" t="s">
        <v>126</v>
      </c>
      <c r="D181" s="11">
        <v>0</v>
      </c>
      <c r="E181" s="14"/>
      <c r="F181" s="14"/>
    </row>
    <row r="182" spans="1:6" s="2" customFormat="1" ht="54" hidden="1" customHeight="1" thickBot="1">
      <c r="A182" s="4"/>
      <c r="B182" s="8" t="s">
        <v>127</v>
      </c>
      <c r="C182" s="5" t="s">
        <v>128</v>
      </c>
      <c r="D182" s="11">
        <f>D183</f>
        <v>0</v>
      </c>
      <c r="E182" s="14"/>
      <c r="F182" s="14"/>
    </row>
    <row r="183" spans="1:6" s="2" customFormat="1" ht="54" hidden="1" customHeight="1" thickBot="1">
      <c r="A183" s="4"/>
      <c r="B183" s="8" t="s">
        <v>129</v>
      </c>
      <c r="C183" s="5" t="s">
        <v>130</v>
      </c>
      <c r="D183" s="11">
        <v>0</v>
      </c>
      <c r="E183" s="14"/>
      <c r="F183" s="14"/>
    </row>
    <row r="184" spans="1:6" s="2" customFormat="1" ht="116.25" hidden="1" customHeight="1" thickBot="1">
      <c r="A184" s="4"/>
      <c r="B184" s="8" t="s">
        <v>103</v>
      </c>
      <c r="C184" s="5" t="s">
        <v>66</v>
      </c>
      <c r="D184" s="11">
        <f>D185</f>
        <v>0</v>
      </c>
      <c r="E184" s="14"/>
      <c r="F184" s="14"/>
    </row>
    <row r="185" spans="1:6" s="2" customFormat="1" ht="3" hidden="1" customHeight="1" thickBot="1">
      <c r="A185" s="4"/>
      <c r="B185" s="8" t="s">
        <v>104</v>
      </c>
      <c r="C185" s="5" t="s">
        <v>67</v>
      </c>
      <c r="D185" s="11">
        <v>0</v>
      </c>
      <c r="E185" s="14"/>
      <c r="F185" s="14"/>
    </row>
    <row r="186" spans="1:6" s="2" customFormat="1" ht="54" hidden="1" customHeight="1" thickBot="1">
      <c r="A186" s="4"/>
      <c r="B186" s="8" t="s">
        <v>113</v>
      </c>
      <c r="C186" s="5" t="s">
        <v>114</v>
      </c>
      <c r="D186" s="11">
        <f>SUM(D187)</f>
        <v>0</v>
      </c>
      <c r="E186" s="14"/>
      <c r="F186" s="14"/>
    </row>
    <row r="187" spans="1:6" s="2" customFormat="1" ht="66" hidden="1" customHeight="1" thickBot="1">
      <c r="A187" s="4"/>
      <c r="B187" s="8" t="s">
        <v>115</v>
      </c>
      <c r="C187" s="5" t="s">
        <v>116</v>
      </c>
      <c r="D187" s="11">
        <v>0</v>
      </c>
      <c r="E187" s="14"/>
      <c r="F187" s="14"/>
    </row>
    <row r="188" spans="1:6" s="2" customFormat="1" ht="48.75" hidden="1" customHeight="1" thickBot="1">
      <c r="A188" s="4"/>
      <c r="B188" s="8" t="s">
        <v>268</v>
      </c>
      <c r="C188" s="5" t="s">
        <v>171</v>
      </c>
      <c r="D188" s="11">
        <f>D189</f>
        <v>0</v>
      </c>
      <c r="E188" s="14"/>
      <c r="F188" s="14"/>
    </row>
    <row r="189" spans="1:6" s="2" customFormat="1" ht="51.75" hidden="1" customHeight="1" thickBot="1">
      <c r="A189" s="4"/>
      <c r="B189" s="8" t="s">
        <v>269</v>
      </c>
      <c r="C189" s="5" t="s">
        <v>118</v>
      </c>
      <c r="D189" s="11">
        <v>0</v>
      </c>
      <c r="E189" s="14"/>
      <c r="F189" s="14"/>
    </row>
    <row r="190" spans="1:6" s="2" customFormat="1" ht="50.25" hidden="1" customHeight="1" thickBot="1">
      <c r="A190" s="4"/>
      <c r="B190" s="8" t="s">
        <v>270</v>
      </c>
      <c r="C190" s="5" t="s">
        <v>167</v>
      </c>
      <c r="D190" s="11">
        <f>D191</f>
        <v>0</v>
      </c>
      <c r="E190" s="14"/>
      <c r="F190" s="14"/>
    </row>
    <row r="191" spans="1:6" s="2" customFormat="1" ht="48.75" hidden="1" customHeight="1" thickBot="1">
      <c r="A191" s="4"/>
      <c r="B191" s="10" t="s">
        <v>271</v>
      </c>
      <c r="C191" s="5" t="s">
        <v>168</v>
      </c>
      <c r="D191" s="11">
        <v>0</v>
      </c>
      <c r="E191" s="14"/>
      <c r="F191" s="14"/>
    </row>
    <row r="192" spans="1:6" s="2" customFormat="1" ht="90.75" hidden="1" customHeight="1" thickBot="1">
      <c r="A192" s="4"/>
      <c r="B192" s="8" t="s">
        <v>272</v>
      </c>
      <c r="C192" s="5" t="s">
        <v>169</v>
      </c>
      <c r="D192" s="11">
        <f>D193</f>
        <v>0</v>
      </c>
      <c r="E192" s="14"/>
      <c r="F192" s="14"/>
    </row>
    <row r="193" spans="1:6" s="2" customFormat="1" ht="79.5" hidden="1" customHeight="1" thickBot="1">
      <c r="A193" s="4"/>
      <c r="B193" s="8" t="s">
        <v>273</v>
      </c>
      <c r="C193" s="5" t="s">
        <v>170</v>
      </c>
      <c r="D193" s="11">
        <v>0</v>
      </c>
      <c r="E193" s="14"/>
      <c r="F193" s="14"/>
    </row>
    <row r="194" spans="1:6" s="2" customFormat="1" ht="75" hidden="1" customHeight="1" thickBot="1">
      <c r="A194" s="4"/>
      <c r="B194" s="8" t="s">
        <v>323</v>
      </c>
      <c r="C194" s="5" t="s">
        <v>324</v>
      </c>
      <c r="D194" s="11">
        <f>D195</f>
        <v>0</v>
      </c>
      <c r="E194" s="14"/>
      <c r="F194" s="14"/>
    </row>
    <row r="195" spans="1:6" s="2" customFormat="1" ht="93.75" hidden="1" customHeight="1" thickBot="1">
      <c r="A195" s="4"/>
      <c r="B195" s="8" t="s">
        <v>321</v>
      </c>
      <c r="C195" s="5" t="s">
        <v>322</v>
      </c>
      <c r="D195" s="11">
        <v>0</v>
      </c>
      <c r="E195" s="14"/>
      <c r="F195" s="14"/>
    </row>
    <row r="196" spans="1:6" s="2" customFormat="1" ht="23.25" hidden="1" customHeight="1" thickBot="1">
      <c r="A196" s="4"/>
      <c r="B196" s="8" t="s">
        <v>274</v>
      </c>
      <c r="C196" s="5" t="s">
        <v>128</v>
      </c>
      <c r="D196" s="11">
        <f>D197</f>
        <v>0</v>
      </c>
      <c r="E196" s="14"/>
      <c r="F196" s="14"/>
    </row>
    <row r="197" spans="1:6" s="2" customFormat="1" ht="54" hidden="1" customHeight="1" thickBot="1">
      <c r="A197" s="4"/>
      <c r="B197" s="8" t="s">
        <v>275</v>
      </c>
      <c r="C197" s="5" t="s">
        <v>130</v>
      </c>
      <c r="D197" s="11">
        <v>0</v>
      </c>
      <c r="E197" s="14"/>
      <c r="F197" s="14"/>
    </row>
    <row r="198" spans="1:6" s="2" customFormat="1" ht="34.5" hidden="1" customHeight="1" thickBot="1">
      <c r="A198" s="4"/>
      <c r="B198" s="8" t="s">
        <v>276</v>
      </c>
      <c r="C198" s="5" t="s">
        <v>176</v>
      </c>
      <c r="D198" s="11">
        <f>D199</f>
        <v>0</v>
      </c>
      <c r="E198" s="14"/>
      <c r="F198" s="14"/>
    </row>
    <row r="199" spans="1:6" s="2" customFormat="1" ht="49.5" hidden="1" customHeight="1" thickBot="1">
      <c r="A199" s="4"/>
      <c r="B199" s="8" t="s">
        <v>277</v>
      </c>
      <c r="C199" s="5" t="s">
        <v>172</v>
      </c>
      <c r="D199" s="11">
        <v>0</v>
      </c>
      <c r="E199" s="14"/>
      <c r="F199" s="14"/>
    </row>
    <row r="200" spans="1:6" s="2" customFormat="1" ht="25.5" hidden="1" customHeight="1" thickBot="1">
      <c r="A200" s="4"/>
      <c r="B200" s="8" t="s">
        <v>278</v>
      </c>
      <c r="C200" s="5" t="s">
        <v>68</v>
      </c>
      <c r="D200" s="11">
        <f>D201</f>
        <v>0</v>
      </c>
      <c r="E200" s="14"/>
      <c r="F200" s="14"/>
    </row>
    <row r="201" spans="1:6" s="2" customFormat="1" ht="33.75" hidden="1" customHeight="1" thickBot="1">
      <c r="A201" s="4"/>
      <c r="B201" s="8" t="s">
        <v>279</v>
      </c>
      <c r="C201" s="5" t="s">
        <v>69</v>
      </c>
      <c r="D201" s="11">
        <v>0</v>
      </c>
      <c r="E201" s="14"/>
      <c r="F201" s="14"/>
    </row>
    <row r="202" spans="1:6" s="2" customFormat="1" ht="46.5" hidden="1" customHeight="1" thickBot="1">
      <c r="A202" s="4"/>
      <c r="B202" s="8" t="s">
        <v>424</v>
      </c>
      <c r="C202" s="5" t="s">
        <v>426</v>
      </c>
      <c r="D202" s="11">
        <f>D203</f>
        <v>0</v>
      </c>
      <c r="E202" s="14"/>
      <c r="F202" s="14"/>
    </row>
    <row r="203" spans="1:6" s="2" customFormat="1" ht="43.5" hidden="1" thickBot="1">
      <c r="A203" s="4"/>
      <c r="B203" s="8" t="s">
        <v>423</v>
      </c>
      <c r="C203" s="5" t="s">
        <v>425</v>
      </c>
      <c r="D203" s="11"/>
      <c r="E203" s="14"/>
      <c r="F203" s="14"/>
    </row>
    <row r="204" spans="1:6" s="2" customFormat="1" ht="33.75" customHeight="1" thickBot="1">
      <c r="A204" s="4">
        <v>107</v>
      </c>
      <c r="B204" s="8" t="s">
        <v>267</v>
      </c>
      <c r="C204" s="5" t="s">
        <v>341</v>
      </c>
      <c r="D204" s="11">
        <f>D205+D207+D209+D211+D213+D231+D233</f>
        <v>93758840.919999987</v>
      </c>
      <c r="E204" s="15">
        <f>E205+E213+E233</f>
        <v>221954100</v>
      </c>
      <c r="F204" s="15">
        <f>F205+F213+F233</f>
        <v>334985600</v>
      </c>
    </row>
    <row r="205" spans="1:6" s="2" customFormat="1" ht="44.25" customHeight="1" thickBot="1">
      <c r="A205" s="4">
        <v>108</v>
      </c>
      <c r="B205" s="8" t="s">
        <v>268</v>
      </c>
      <c r="C205" s="5" t="s">
        <v>171</v>
      </c>
      <c r="D205" s="11">
        <f>D206</f>
        <v>30882800</v>
      </c>
      <c r="E205" s="15">
        <f>E206</f>
        <v>200000000</v>
      </c>
      <c r="F205" s="15">
        <f>F206</f>
        <v>312135200</v>
      </c>
    </row>
    <row r="206" spans="1:6" s="2" customFormat="1" ht="48" customHeight="1" thickBot="1">
      <c r="A206" s="4">
        <v>109</v>
      </c>
      <c r="B206" s="8" t="s">
        <v>269</v>
      </c>
      <c r="C206" s="5" t="s">
        <v>118</v>
      </c>
      <c r="D206" s="11">
        <v>30882800</v>
      </c>
      <c r="E206" s="15">
        <v>200000000</v>
      </c>
      <c r="F206" s="15">
        <v>312135200</v>
      </c>
    </row>
    <row r="207" spans="1:6" s="2" customFormat="1" ht="132.75" customHeight="1" thickBot="1">
      <c r="A207" s="4">
        <v>110</v>
      </c>
      <c r="B207" s="8" t="s">
        <v>403</v>
      </c>
      <c r="C207" s="6" t="s">
        <v>404</v>
      </c>
      <c r="D207" s="11">
        <f>D208</f>
        <v>28277070.739999998</v>
      </c>
      <c r="E207" s="15">
        <f>E208</f>
        <v>0</v>
      </c>
      <c r="F207" s="15">
        <f>F208</f>
        <v>0</v>
      </c>
    </row>
    <row r="208" spans="1:6" s="2" customFormat="1" ht="132.75" customHeight="1" thickBot="1">
      <c r="A208" s="4">
        <v>111</v>
      </c>
      <c r="B208" s="8" t="s">
        <v>401</v>
      </c>
      <c r="C208" s="6" t="s">
        <v>441</v>
      </c>
      <c r="D208" s="11">
        <v>28277070.739999998</v>
      </c>
      <c r="E208" s="15">
        <v>0</v>
      </c>
      <c r="F208" s="15">
        <v>0</v>
      </c>
    </row>
    <row r="209" spans="1:6" s="2" customFormat="1" ht="90.75" customHeight="1" thickBot="1">
      <c r="A209" s="4">
        <v>112</v>
      </c>
      <c r="B209" s="8" t="s">
        <v>407</v>
      </c>
      <c r="C209" s="6" t="s">
        <v>408</v>
      </c>
      <c r="D209" s="11">
        <f>D210</f>
        <v>1824327.14</v>
      </c>
      <c r="E209" s="15">
        <f>E210</f>
        <v>0</v>
      </c>
      <c r="F209" s="15">
        <f>F210</f>
        <v>0</v>
      </c>
    </row>
    <row r="210" spans="1:6" s="2" customFormat="1" ht="95.25" customHeight="1" thickBot="1">
      <c r="A210" s="4">
        <v>113</v>
      </c>
      <c r="B210" s="8" t="s">
        <v>406</v>
      </c>
      <c r="C210" s="6" t="s">
        <v>405</v>
      </c>
      <c r="D210" s="11">
        <v>1824327.14</v>
      </c>
      <c r="E210" s="15">
        <v>0</v>
      </c>
      <c r="F210" s="15">
        <v>0</v>
      </c>
    </row>
    <row r="211" spans="1:6" s="2" customFormat="1" ht="34.5" customHeight="1" thickBot="1">
      <c r="A211" s="4">
        <v>114</v>
      </c>
      <c r="B211" s="8" t="s">
        <v>274</v>
      </c>
      <c r="C211" s="6" t="s">
        <v>130</v>
      </c>
      <c r="D211" s="11">
        <f>D212</f>
        <v>2393483.04</v>
      </c>
      <c r="E211" s="15">
        <f>E212</f>
        <v>0</v>
      </c>
      <c r="F211" s="15">
        <f>F212</f>
        <v>0</v>
      </c>
    </row>
    <row r="212" spans="1:6" s="2" customFormat="1" ht="37.5" customHeight="1" thickBot="1">
      <c r="A212" s="4">
        <v>115</v>
      </c>
      <c r="B212" s="8" t="s">
        <v>275</v>
      </c>
      <c r="C212" s="6" t="s">
        <v>130</v>
      </c>
      <c r="D212" s="11">
        <v>2393483.04</v>
      </c>
      <c r="E212" s="15">
        <v>0</v>
      </c>
      <c r="F212" s="15">
        <v>0</v>
      </c>
    </row>
    <row r="213" spans="1:6" s="2" customFormat="1" ht="27.75" customHeight="1" thickBot="1">
      <c r="A213" s="4">
        <v>116</v>
      </c>
      <c r="B213" s="8" t="s">
        <v>368</v>
      </c>
      <c r="C213" s="5" t="s">
        <v>369</v>
      </c>
      <c r="D213" s="11">
        <f>D214</f>
        <v>5613000</v>
      </c>
      <c r="E213" s="15">
        <f>E214</f>
        <v>0</v>
      </c>
      <c r="F213" s="15">
        <f>F214</f>
        <v>0</v>
      </c>
    </row>
    <row r="214" spans="1:6" s="2" customFormat="1" ht="37.5" customHeight="1" thickBot="1">
      <c r="A214" s="4">
        <v>117</v>
      </c>
      <c r="B214" s="8" t="s">
        <v>367</v>
      </c>
      <c r="C214" s="5" t="s">
        <v>366</v>
      </c>
      <c r="D214" s="11">
        <v>5613000</v>
      </c>
      <c r="E214" s="15">
        <v>0</v>
      </c>
      <c r="F214" s="15">
        <v>0</v>
      </c>
    </row>
    <row r="215" spans="1:6" s="2" customFormat="1" ht="131.25" hidden="1" customHeight="1" thickBot="1">
      <c r="A215" s="4"/>
      <c r="B215" s="8" t="s">
        <v>403</v>
      </c>
      <c r="C215" s="6" t="s">
        <v>404</v>
      </c>
      <c r="D215" s="11">
        <f>D216</f>
        <v>0</v>
      </c>
      <c r="E215" s="15">
        <f>E216</f>
        <v>0</v>
      </c>
      <c r="F215" s="15">
        <f>F216</f>
        <v>0</v>
      </c>
    </row>
    <row r="216" spans="1:6" s="2" customFormat="1" ht="131.25" hidden="1" customHeight="1" thickBot="1">
      <c r="A216" s="4"/>
      <c r="B216" s="8" t="s">
        <v>401</v>
      </c>
      <c r="C216" s="5" t="s">
        <v>402</v>
      </c>
      <c r="D216" s="11"/>
      <c r="E216" s="15"/>
      <c r="F216" s="15"/>
    </row>
    <row r="217" spans="1:6" s="2" customFormat="1" ht="94.5" hidden="1" customHeight="1" thickBot="1">
      <c r="A217" s="4"/>
      <c r="B217" s="8" t="s">
        <v>407</v>
      </c>
      <c r="C217" s="6" t="s">
        <v>408</v>
      </c>
      <c r="D217" s="11">
        <f>D218</f>
        <v>0</v>
      </c>
      <c r="E217" s="14"/>
      <c r="F217" s="14"/>
    </row>
    <row r="218" spans="1:6" s="2" customFormat="1" ht="92.25" hidden="1" customHeight="1" thickBot="1">
      <c r="A218" s="4"/>
      <c r="B218" s="8" t="s">
        <v>406</v>
      </c>
      <c r="C218" s="6" t="s">
        <v>405</v>
      </c>
      <c r="D218" s="11"/>
      <c r="E218" s="14"/>
      <c r="F218" s="14"/>
    </row>
    <row r="219" spans="1:6" s="2" customFormat="1" ht="5.25" hidden="1" customHeight="1" thickBot="1">
      <c r="A219" s="4"/>
      <c r="B219" s="8" t="s">
        <v>429</v>
      </c>
      <c r="C219" s="6" t="s">
        <v>430</v>
      </c>
      <c r="D219" s="11">
        <f>D220</f>
        <v>0</v>
      </c>
      <c r="E219" s="14"/>
      <c r="F219" s="14"/>
    </row>
    <row r="220" spans="1:6" s="2" customFormat="1" ht="48" hidden="1" customHeight="1" thickBot="1">
      <c r="A220" s="4"/>
      <c r="B220" s="8" t="s">
        <v>427</v>
      </c>
      <c r="C220" s="6" t="s">
        <v>428</v>
      </c>
      <c r="D220" s="11">
        <v>0</v>
      </c>
      <c r="E220" s="14"/>
      <c r="F220" s="14"/>
    </row>
    <row r="221" spans="1:6" s="2" customFormat="1" ht="32.25" hidden="1" customHeight="1" thickBot="1">
      <c r="A221" s="4"/>
      <c r="B221" s="8" t="s">
        <v>274</v>
      </c>
      <c r="C221" s="5" t="s">
        <v>128</v>
      </c>
      <c r="D221" s="11">
        <f>D222</f>
        <v>0</v>
      </c>
      <c r="E221" s="14"/>
      <c r="F221" s="14"/>
    </row>
    <row r="222" spans="1:6" s="2" customFormat="1" ht="35.25" hidden="1" customHeight="1" thickBot="1">
      <c r="A222" s="4"/>
      <c r="B222" s="8" t="s">
        <v>275</v>
      </c>
      <c r="C222" s="5" t="s">
        <v>130</v>
      </c>
      <c r="D222" s="11">
        <v>0</v>
      </c>
      <c r="E222" s="14"/>
      <c r="F222" s="14"/>
    </row>
    <row r="223" spans="1:6" s="2" customFormat="1" ht="23.25" hidden="1" customHeight="1" thickBot="1">
      <c r="A223" s="4"/>
      <c r="B223" s="8" t="s">
        <v>368</v>
      </c>
      <c r="C223" s="5" t="s">
        <v>369</v>
      </c>
      <c r="D223" s="11">
        <f>D224</f>
        <v>0</v>
      </c>
      <c r="E223" s="14"/>
      <c r="F223" s="14"/>
    </row>
    <row r="224" spans="1:6" s="2" customFormat="1" ht="35.25" hidden="1" customHeight="1" thickBot="1">
      <c r="A224" s="4"/>
      <c r="B224" s="8" t="s">
        <v>367</v>
      </c>
      <c r="C224" s="5" t="s">
        <v>366</v>
      </c>
      <c r="D224" s="11">
        <v>0</v>
      </c>
      <c r="E224" s="14"/>
      <c r="F224" s="14"/>
    </row>
    <row r="225" spans="1:6" s="2" customFormat="1" ht="36.75" hidden="1" customHeight="1" thickBot="1">
      <c r="A225" s="4"/>
      <c r="B225" s="8" t="s">
        <v>276</v>
      </c>
      <c r="C225" s="5" t="s">
        <v>176</v>
      </c>
      <c r="D225" s="11">
        <f>D226</f>
        <v>0</v>
      </c>
      <c r="E225" s="14"/>
      <c r="F225" s="14"/>
    </row>
    <row r="226" spans="1:6" s="2" customFormat="1" ht="44.25" hidden="1" customHeight="1" thickBot="1">
      <c r="A226" s="4"/>
      <c r="B226" s="8" t="s">
        <v>277</v>
      </c>
      <c r="C226" s="5" t="s">
        <v>172</v>
      </c>
      <c r="D226" s="11">
        <v>0</v>
      </c>
      <c r="E226" s="14"/>
      <c r="F226" s="14"/>
    </row>
    <row r="227" spans="1:6" s="2" customFormat="1" ht="30" hidden="1" customHeight="1" thickBot="1">
      <c r="A227" s="4"/>
      <c r="B227" s="8"/>
      <c r="C227" s="5"/>
      <c r="D227" s="11"/>
      <c r="E227" s="14"/>
      <c r="F227" s="14"/>
    </row>
    <row r="228" spans="1:6" s="2" customFormat="1" ht="0.75" hidden="1" customHeight="1" thickBot="1">
      <c r="A228" s="4"/>
      <c r="B228" s="8"/>
      <c r="C228" s="5"/>
      <c r="D228" s="11"/>
      <c r="E228" s="14"/>
      <c r="F228" s="14"/>
    </row>
    <row r="229" spans="1:6" s="2" customFormat="1" ht="49.5" hidden="1" customHeight="1" thickBot="1">
      <c r="A229" s="4"/>
      <c r="B229" s="8" t="s">
        <v>411</v>
      </c>
      <c r="C229" s="5" t="s">
        <v>412</v>
      </c>
      <c r="D229" s="11">
        <f>D230</f>
        <v>0</v>
      </c>
      <c r="E229" s="14"/>
      <c r="F229" s="14"/>
    </row>
    <row r="230" spans="1:6" s="2" customFormat="1" ht="48.75" hidden="1" customHeight="1" thickBot="1">
      <c r="A230" s="4"/>
      <c r="B230" s="8" t="s">
        <v>409</v>
      </c>
      <c r="C230" s="5" t="s">
        <v>410</v>
      </c>
      <c r="D230" s="11">
        <v>0</v>
      </c>
      <c r="E230" s="14"/>
      <c r="F230" s="14"/>
    </row>
    <row r="231" spans="1:6" s="2" customFormat="1" ht="35.25" customHeight="1" thickBot="1">
      <c r="A231" s="4">
        <v>118</v>
      </c>
      <c r="B231" s="8" t="s">
        <v>276</v>
      </c>
      <c r="C231" s="5" t="s">
        <v>176</v>
      </c>
      <c r="D231" s="11">
        <f>D232</f>
        <v>295500</v>
      </c>
      <c r="E231" s="19">
        <f>E232</f>
        <v>0</v>
      </c>
      <c r="F231" s="19">
        <f>F232</f>
        <v>0</v>
      </c>
    </row>
    <row r="232" spans="1:6" s="2" customFormat="1" ht="48.75" customHeight="1" thickBot="1">
      <c r="A232" s="4">
        <v>119</v>
      </c>
      <c r="B232" s="8" t="s">
        <v>277</v>
      </c>
      <c r="C232" s="5" t="s">
        <v>172</v>
      </c>
      <c r="D232" s="11">
        <v>295500</v>
      </c>
      <c r="E232" s="18">
        <v>0</v>
      </c>
      <c r="F232" s="19">
        <v>0</v>
      </c>
    </row>
    <row r="233" spans="1:6" s="2" customFormat="1" ht="20.25" customHeight="1" thickBot="1">
      <c r="A233" s="4">
        <v>120</v>
      </c>
      <c r="B233" s="8" t="s">
        <v>278</v>
      </c>
      <c r="C233" s="5" t="s">
        <v>340</v>
      </c>
      <c r="D233" s="11">
        <f>D234</f>
        <v>24472660</v>
      </c>
      <c r="E233" s="15">
        <f>E234</f>
        <v>21954100</v>
      </c>
      <c r="F233" s="15">
        <f>F234</f>
        <v>22850400</v>
      </c>
    </row>
    <row r="234" spans="1:6" s="2" customFormat="1" ht="21" customHeight="1" thickBot="1">
      <c r="A234" s="4">
        <v>121</v>
      </c>
      <c r="B234" s="8" t="s">
        <v>279</v>
      </c>
      <c r="C234" s="5" t="s">
        <v>339</v>
      </c>
      <c r="D234" s="11">
        <v>24472660</v>
      </c>
      <c r="E234" s="15">
        <v>21954100</v>
      </c>
      <c r="F234" s="15">
        <v>22850400</v>
      </c>
    </row>
    <row r="235" spans="1:6" s="2" customFormat="1" ht="32.25" customHeight="1" thickBot="1">
      <c r="A235" s="4">
        <v>122</v>
      </c>
      <c r="B235" s="8" t="s">
        <v>280</v>
      </c>
      <c r="C235" s="5" t="s">
        <v>70</v>
      </c>
      <c r="D235" s="11">
        <f>D236+D238+D240+D242+D244+D250+D271</f>
        <v>358357500</v>
      </c>
      <c r="E235" s="15">
        <f>E236+E238+E240+E242+E244+E250+E271</f>
        <v>373003800</v>
      </c>
      <c r="F235" s="15">
        <f>F236+F238+F240+F242+F244+F250+F271</f>
        <v>387641900</v>
      </c>
    </row>
    <row r="236" spans="1:6" s="2" customFormat="1" ht="47.25" customHeight="1" thickBot="1">
      <c r="A236" s="4">
        <v>123</v>
      </c>
      <c r="B236" s="8" t="s">
        <v>281</v>
      </c>
      <c r="C236" s="5" t="s">
        <v>71</v>
      </c>
      <c r="D236" s="11">
        <f>D237</f>
        <v>2837200</v>
      </c>
      <c r="E236" s="15">
        <f>E237</f>
        <v>2950700</v>
      </c>
      <c r="F236" s="15">
        <f>F237</f>
        <v>3068700</v>
      </c>
    </row>
    <row r="237" spans="1:6" s="2" customFormat="1" ht="48.75" customHeight="1" thickBot="1">
      <c r="A237" s="4">
        <v>124</v>
      </c>
      <c r="B237" s="8" t="s">
        <v>282</v>
      </c>
      <c r="C237" s="5" t="s">
        <v>72</v>
      </c>
      <c r="D237" s="11">
        <v>2837200</v>
      </c>
      <c r="E237" s="15">
        <v>2950700</v>
      </c>
      <c r="F237" s="15">
        <v>3068700</v>
      </c>
    </row>
    <row r="238" spans="1:6" s="2" customFormat="1" ht="45" customHeight="1" thickBot="1">
      <c r="A238" s="4">
        <v>125</v>
      </c>
      <c r="B238" s="8" t="s">
        <v>283</v>
      </c>
      <c r="C238" s="5" t="s">
        <v>73</v>
      </c>
      <c r="D238" s="11">
        <f>D239</f>
        <v>79927600</v>
      </c>
      <c r="E238" s="15">
        <f>E239</f>
        <v>83126600</v>
      </c>
      <c r="F238" s="15">
        <f>F239</f>
        <v>86388000</v>
      </c>
    </row>
    <row r="239" spans="1:6" s="2" customFormat="1" ht="48.75" customHeight="1" thickBot="1">
      <c r="A239" s="4">
        <v>126</v>
      </c>
      <c r="B239" s="8" t="s">
        <v>284</v>
      </c>
      <c r="C239" s="5" t="s">
        <v>74</v>
      </c>
      <c r="D239" s="11">
        <v>79927600</v>
      </c>
      <c r="E239" s="15">
        <v>83126600</v>
      </c>
      <c r="F239" s="15">
        <v>86388000</v>
      </c>
    </row>
    <row r="240" spans="1:6" s="2" customFormat="1" ht="45.75" customHeight="1" thickBot="1">
      <c r="A240" s="4">
        <v>127</v>
      </c>
      <c r="B240" s="8" t="s">
        <v>285</v>
      </c>
      <c r="C240" s="5" t="s">
        <v>370</v>
      </c>
      <c r="D240" s="11">
        <f>D241</f>
        <v>1345700</v>
      </c>
      <c r="E240" s="15">
        <f>E241</f>
        <v>1405400</v>
      </c>
      <c r="F240" s="15">
        <f>F241</f>
        <v>1454300</v>
      </c>
    </row>
    <row r="241" spans="1:6" s="2" customFormat="1" ht="61.5" customHeight="1" thickBot="1">
      <c r="A241" s="4">
        <v>128</v>
      </c>
      <c r="B241" s="8" t="s">
        <v>286</v>
      </c>
      <c r="C241" s="5" t="s">
        <v>371</v>
      </c>
      <c r="D241" s="11">
        <v>1345700</v>
      </c>
      <c r="E241" s="15">
        <v>1405400</v>
      </c>
      <c r="F241" s="15">
        <v>1454300</v>
      </c>
    </row>
    <row r="242" spans="1:6" s="2" customFormat="1" ht="61.5" customHeight="1" thickBot="1">
      <c r="A242" s="4">
        <v>129</v>
      </c>
      <c r="B242" s="8" t="s">
        <v>287</v>
      </c>
      <c r="C242" s="5" t="s">
        <v>75</v>
      </c>
      <c r="D242" s="11">
        <f>D243</f>
        <v>400</v>
      </c>
      <c r="E242" s="19">
        <f>E243</f>
        <v>400</v>
      </c>
      <c r="F242" s="19">
        <f>F243</f>
        <v>300</v>
      </c>
    </row>
    <row r="243" spans="1:6" s="2" customFormat="1" ht="75.75" customHeight="1" thickBot="1">
      <c r="A243" s="4">
        <v>130</v>
      </c>
      <c r="B243" s="8" t="s">
        <v>288</v>
      </c>
      <c r="C243" s="5" t="s">
        <v>76</v>
      </c>
      <c r="D243" s="11">
        <v>400</v>
      </c>
      <c r="E243" s="19">
        <v>400</v>
      </c>
      <c r="F243" s="19">
        <v>300</v>
      </c>
    </row>
    <row r="244" spans="1:6" s="2" customFormat="1" ht="33.75" customHeight="1" thickBot="1">
      <c r="A244" s="4">
        <v>131</v>
      </c>
      <c r="B244" s="8" t="s">
        <v>289</v>
      </c>
      <c r="C244" s="5" t="s">
        <v>77</v>
      </c>
      <c r="D244" s="11">
        <f>D245</f>
        <v>5312300</v>
      </c>
      <c r="E244" s="15">
        <f>E245</f>
        <v>5311500</v>
      </c>
      <c r="F244" s="15">
        <f>F245</f>
        <v>5311300</v>
      </c>
    </row>
    <row r="245" spans="1:6" s="2" customFormat="1" ht="47.25" customHeight="1" thickBot="1">
      <c r="A245" s="4">
        <v>132</v>
      </c>
      <c r="B245" s="8" t="s">
        <v>290</v>
      </c>
      <c r="C245" s="5" t="s">
        <v>78</v>
      </c>
      <c r="D245" s="11">
        <v>5312300</v>
      </c>
      <c r="E245" s="15">
        <v>5311500</v>
      </c>
      <c r="F245" s="15">
        <v>5311300</v>
      </c>
    </row>
    <row r="246" spans="1:6" s="2" customFormat="1" ht="77.25" hidden="1" customHeight="1" thickBot="1">
      <c r="A246" s="4"/>
      <c r="B246" s="8" t="s">
        <v>105</v>
      </c>
      <c r="C246" s="5" t="s">
        <v>79</v>
      </c>
      <c r="D246" s="11">
        <f>D247</f>
        <v>0</v>
      </c>
      <c r="E246" s="14"/>
      <c r="F246" s="14"/>
    </row>
    <row r="247" spans="1:6" s="2" customFormat="1" ht="86.25" hidden="1" customHeight="1" thickBot="1">
      <c r="A247" s="4"/>
      <c r="B247" s="8" t="s">
        <v>106</v>
      </c>
      <c r="C247" s="5" t="s">
        <v>80</v>
      </c>
      <c r="D247" s="11">
        <v>0</v>
      </c>
      <c r="E247" s="14"/>
      <c r="F247" s="14"/>
    </row>
    <row r="248" spans="1:6" s="2" customFormat="1" ht="79.5" hidden="1" customHeight="1" thickBot="1">
      <c r="A248" s="4"/>
      <c r="B248" s="8" t="s">
        <v>291</v>
      </c>
      <c r="C248" s="5" t="s">
        <v>79</v>
      </c>
      <c r="D248" s="11">
        <f>D249</f>
        <v>0</v>
      </c>
      <c r="E248" s="14"/>
      <c r="F248" s="14"/>
    </row>
    <row r="249" spans="1:6" s="2" customFormat="1" ht="78" hidden="1" customHeight="1" thickBot="1">
      <c r="A249" s="4"/>
      <c r="B249" s="8" t="s">
        <v>292</v>
      </c>
      <c r="C249" s="5" t="s">
        <v>80</v>
      </c>
      <c r="D249" s="11">
        <v>0</v>
      </c>
      <c r="E249" s="14"/>
      <c r="F249" s="14"/>
    </row>
    <row r="250" spans="1:6" s="2" customFormat="1" ht="61.5" customHeight="1" thickBot="1">
      <c r="A250" s="4">
        <v>133</v>
      </c>
      <c r="B250" s="8" t="s">
        <v>291</v>
      </c>
      <c r="C250" s="5" t="s">
        <v>79</v>
      </c>
      <c r="D250" s="11">
        <f>D251</f>
        <v>10300</v>
      </c>
      <c r="E250" s="15">
        <f>E251</f>
        <v>11200</v>
      </c>
      <c r="F250" s="15">
        <f>F251</f>
        <v>12300</v>
      </c>
    </row>
    <row r="251" spans="1:6" s="2" customFormat="1" ht="63.75" customHeight="1" thickBot="1">
      <c r="A251" s="4">
        <v>134</v>
      </c>
      <c r="B251" s="8" t="s">
        <v>292</v>
      </c>
      <c r="C251" s="5" t="s">
        <v>80</v>
      </c>
      <c r="D251" s="11">
        <v>10300</v>
      </c>
      <c r="E251" s="15">
        <v>11200</v>
      </c>
      <c r="F251" s="15">
        <v>12300</v>
      </c>
    </row>
    <row r="252" spans="1:6" s="2" customFormat="1" ht="26.25" hidden="1" customHeight="1" thickBot="1">
      <c r="A252" s="4"/>
      <c r="B252" s="8" t="s">
        <v>131</v>
      </c>
      <c r="C252" s="5" t="s">
        <v>81</v>
      </c>
      <c r="D252" s="11">
        <f>D253</f>
        <v>231474</v>
      </c>
      <c r="E252" s="14"/>
      <c r="F252" s="14"/>
    </row>
    <row r="253" spans="1:6" s="2" customFormat="1" ht="37.5" hidden="1" customHeight="1" thickBot="1">
      <c r="A253" s="4"/>
      <c r="B253" s="8" t="s">
        <v>132</v>
      </c>
      <c r="C253" s="5" t="s">
        <v>82</v>
      </c>
      <c r="D253" s="11">
        <v>231474</v>
      </c>
      <c r="E253" s="14"/>
      <c r="F253" s="14"/>
    </row>
    <row r="254" spans="1:6" s="2" customFormat="1" ht="24" hidden="1" customHeight="1" thickBot="1">
      <c r="A254" s="4"/>
      <c r="B254" s="8" t="s">
        <v>107</v>
      </c>
      <c r="C254" s="5" t="s">
        <v>83</v>
      </c>
      <c r="D254" s="11">
        <f>D255</f>
        <v>0</v>
      </c>
      <c r="E254" s="14"/>
      <c r="F254" s="14"/>
    </row>
    <row r="255" spans="1:6" s="2" customFormat="1" ht="39" hidden="1" customHeight="1" thickBot="1">
      <c r="A255" s="4"/>
      <c r="B255" s="8" t="s">
        <v>108</v>
      </c>
      <c r="C255" s="5" t="s">
        <v>84</v>
      </c>
      <c r="D255" s="11">
        <f>D256</f>
        <v>0</v>
      </c>
      <c r="E255" s="14"/>
      <c r="F255" s="14"/>
    </row>
    <row r="256" spans="1:6" s="2" customFormat="1" ht="52.5" hidden="1" customHeight="1" thickBot="1">
      <c r="A256" s="4"/>
      <c r="B256" s="8" t="s">
        <v>109</v>
      </c>
      <c r="C256" s="5" t="s">
        <v>85</v>
      </c>
      <c r="D256" s="11">
        <v>0</v>
      </c>
      <c r="E256" s="14"/>
      <c r="F256" s="14"/>
    </row>
    <row r="257" spans="1:6" s="2" customFormat="1" ht="1.5" hidden="1" customHeight="1" thickBot="1">
      <c r="A257" s="4"/>
      <c r="B257" s="8" t="s">
        <v>110</v>
      </c>
      <c r="C257" s="5" t="s">
        <v>86</v>
      </c>
      <c r="D257" s="11">
        <f>D258</f>
        <v>0</v>
      </c>
      <c r="E257" s="14"/>
      <c r="F257" s="14"/>
    </row>
    <row r="258" spans="1:6" s="2" customFormat="1" ht="85.5" hidden="1" customHeight="1" thickBot="1">
      <c r="A258" s="4"/>
      <c r="B258" s="8" t="s">
        <v>111</v>
      </c>
      <c r="C258" s="5" t="s">
        <v>87</v>
      </c>
      <c r="D258" s="11">
        <f>D259</f>
        <v>0</v>
      </c>
      <c r="E258" s="14"/>
      <c r="F258" s="14"/>
    </row>
    <row r="259" spans="1:6" s="2" customFormat="1" ht="1.5" hidden="1" customHeight="1" thickBot="1">
      <c r="A259" s="4"/>
      <c r="B259" s="8" t="s">
        <v>112</v>
      </c>
      <c r="C259" s="5" t="s">
        <v>88</v>
      </c>
      <c r="D259" s="11">
        <v>0</v>
      </c>
      <c r="E259" s="14"/>
      <c r="F259" s="14"/>
    </row>
    <row r="260" spans="1:6" s="2" customFormat="1" ht="26.25" hidden="1" customHeight="1" thickBot="1">
      <c r="A260" s="4"/>
      <c r="B260" s="8" t="s">
        <v>133</v>
      </c>
      <c r="C260" s="5" t="s">
        <v>83</v>
      </c>
      <c r="D260" s="11">
        <f>D261</f>
        <v>0</v>
      </c>
      <c r="E260" s="14"/>
      <c r="F260" s="14"/>
    </row>
    <row r="261" spans="1:6" s="2" customFormat="1" ht="36.75" hidden="1" customHeight="1" thickBot="1">
      <c r="A261" s="4"/>
      <c r="B261" s="8" t="s">
        <v>134</v>
      </c>
      <c r="C261" s="5" t="s">
        <v>84</v>
      </c>
      <c r="D261" s="11">
        <f>D262</f>
        <v>0</v>
      </c>
      <c r="E261" s="14"/>
      <c r="F261" s="14"/>
    </row>
    <row r="262" spans="1:6" s="2" customFormat="1" ht="50.25" hidden="1" customHeight="1" thickBot="1">
      <c r="A262" s="4"/>
      <c r="B262" s="8" t="s">
        <v>135</v>
      </c>
      <c r="C262" s="5" t="s">
        <v>85</v>
      </c>
      <c r="D262" s="11">
        <v>0</v>
      </c>
      <c r="E262" s="14"/>
      <c r="F262" s="14"/>
    </row>
    <row r="263" spans="1:6" s="2" customFormat="1" ht="90" hidden="1" customHeight="1" thickBot="1">
      <c r="A263" s="4"/>
      <c r="B263" s="8" t="s">
        <v>148</v>
      </c>
      <c r="C263" s="5" t="s">
        <v>149</v>
      </c>
      <c r="D263" s="11">
        <f>D264</f>
        <v>0</v>
      </c>
      <c r="E263" s="14"/>
      <c r="F263" s="14"/>
    </row>
    <row r="264" spans="1:6" s="2" customFormat="1" ht="136.5" hidden="1" customHeight="1" thickBot="1">
      <c r="A264" s="4"/>
      <c r="B264" s="8" t="s">
        <v>150</v>
      </c>
      <c r="C264" s="6" t="s">
        <v>151</v>
      </c>
      <c r="D264" s="11">
        <f>D265</f>
        <v>0</v>
      </c>
      <c r="E264" s="14"/>
      <c r="F264" s="14"/>
    </row>
    <row r="265" spans="1:6" s="2" customFormat="1" ht="123" hidden="1" customHeight="1" thickBot="1">
      <c r="A265" s="4"/>
      <c r="B265" s="8" t="s">
        <v>154</v>
      </c>
      <c r="C265" s="6" t="s">
        <v>152</v>
      </c>
      <c r="D265" s="11">
        <f>D266</f>
        <v>0</v>
      </c>
      <c r="E265" s="14"/>
      <c r="F265" s="14"/>
    </row>
    <row r="266" spans="1:6" s="2" customFormat="1" ht="51" hidden="1" customHeight="1" thickBot="1">
      <c r="A266" s="4"/>
      <c r="B266" s="8" t="s">
        <v>153</v>
      </c>
      <c r="C266" s="5" t="s">
        <v>155</v>
      </c>
      <c r="D266" s="11">
        <f>D267</f>
        <v>0</v>
      </c>
      <c r="E266" s="14"/>
      <c r="F266" s="14"/>
    </row>
    <row r="267" spans="1:6" s="2" customFormat="1" ht="36" hidden="1" customHeight="1" thickBot="1">
      <c r="A267" s="4"/>
      <c r="B267" s="8" t="s">
        <v>156</v>
      </c>
      <c r="C267" s="5" t="s">
        <v>157</v>
      </c>
      <c r="D267" s="11">
        <v>0</v>
      </c>
      <c r="E267" s="14"/>
      <c r="F267" s="14"/>
    </row>
    <row r="268" spans="1:6" s="2" customFormat="1" ht="84" hidden="1" customHeight="1" thickBot="1">
      <c r="A268" s="4"/>
      <c r="B268" s="8" t="s">
        <v>110</v>
      </c>
      <c r="C268" s="5" t="s">
        <v>86</v>
      </c>
      <c r="D268" s="11">
        <f>D269</f>
        <v>0</v>
      </c>
      <c r="E268" s="14"/>
      <c r="F268" s="14"/>
    </row>
    <row r="269" spans="1:6" s="2" customFormat="1" ht="68.25" hidden="1" customHeight="1" thickBot="1">
      <c r="A269" s="4"/>
      <c r="B269" s="8" t="s">
        <v>137</v>
      </c>
      <c r="C269" s="5" t="s">
        <v>87</v>
      </c>
      <c r="D269" s="11">
        <f>D270</f>
        <v>0</v>
      </c>
      <c r="E269" s="14"/>
      <c r="F269" s="14"/>
    </row>
    <row r="270" spans="1:6" s="2" customFormat="1" ht="0.75" hidden="1" customHeight="1" thickBot="1">
      <c r="A270" s="4"/>
      <c r="B270" s="8" t="s">
        <v>136</v>
      </c>
      <c r="C270" s="5" t="s">
        <v>88</v>
      </c>
      <c r="D270" s="11">
        <v>0</v>
      </c>
      <c r="E270" s="14"/>
      <c r="F270" s="14"/>
    </row>
    <row r="271" spans="1:6" s="2" customFormat="1" ht="18" customHeight="1" thickBot="1">
      <c r="A271" s="4">
        <v>135</v>
      </c>
      <c r="B271" s="8" t="s">
        <v>293</v>
      </c>
      <c r="C271" s="5" t="s">
        <v>81</v>
      </c>
      <c r="D271" s="11">
        <f>D272</f>
        <v>268924000</v>
      </c>
      <c r="E271" s="15">
        <f>E272</f>
        <v>280198000</v>
      </c>
      <c r="F271" s="15">
        <f>F272</f>
        <v>291407000</v>
      </c>
    </row>
    <row r="272" spans="1:6" s="2" customFormat="1" ht="17.25" customHeight="1" thickBot="1">
      <c r="A272" s="4">
        <v>136</v>
      </c>
      <c r="B272" s="8" t="s">
        <v>294</v>
      </c>
      <c r="C272" s="5" t="s">
        <v>82</v>
      </c>
      <c r="D272" s="11">
        <v>268924000</v>
      </c>
      <c r="E272" s="15">
        <v>280198000</v>
      </c>
      <c r="F272" s="15">
        <v>291407000</v>
      </c>
    </row>
    <row r="273" spans="1:6" s="2" customFormat="1" ht="22.5" hidden="1" customHeight="1" thickBot="1">
      <c r="A273" s="4"/>
      <c r="B273" s="8" t="s">
        <v>295</v>
      </c>
      <c r="C273" s="5" t="s">
        <v>173</v>
      </c>
      <c r="D273" s="11">
        <f>D274+D276</f>
        <v>0</v>
      </c>
      <c r="E273" s="14"/>
      <c r="F273" s="14"/>
    </row>
    <row r="274" spans="1:6" s="2" customFormat="1" ht="92.25" hidden="1" customHeight="1" thickBot="1">
      <c r="A274" s="4"/>
      <c r="B274" s="8" t="s">
        <v>327</v>
      </c>
      <c r="C274" s="5" t="s">
        <v>328</v>
      </c>
      <c r="D274" s="11">
        <f>D275</f>
        <v>0</v>
      </c>
      <c r="E274" s="14"/>
      <c r="F274" s="14"/>
    </row>
    <row r="275" spans="1:6" s="2" customFormat="1" ht="57" hidden="1" customHeight="1" thickBot="1">
      <c r="A275" s="4"/>
      <c r="B275" s="8" t="s">
        <v>325</v>
      </c>
      <c r="C275" s="5" t="s">
        <v>326</v>
      </c>
      <c r="D275" s="11">
        <v>0</v>
      </c>
      <c r="E275" s="14"/>
      <c r="F275" s="14"/>
    </row>
    <row r="276" spans="1:6" s="2" customFormat="1" ht="37.5" hidden="1" customHeight="1" thickBot="1">
      <c r="A276" s="4"/>
      <c r="B276" s="8" t="s">
        <v>296</v>
      </c>
      <c r="C276" s="5" t="s">
        <v>84</v>
      </c>
      <c r="D276" s="11">
        <f>D277</f>
        <v>0</v>
      </c>
      <c r="E276" s="14"/>
      <c r="F276" s="14"/>
    </row>
    <row r="277" spans="1:6" s="2" customFormat="1" ht="38.25" hidden="1" customHeight="1" thickBot="1">
      <c r="A277" s="4"/>
      <c r="B277" s="8" t="s">
        <v>297</v>
      </c>
      <c r="C277" s="5" t="s">
        <v>85</v>
      </c>
      <c r="D277" s="11">
        <v>0</v>
      </c>
      <c r="E277" s="14"/>
      <c r="F277" s="14"/>
    </row>
    <row r="278" spans="1:6" s="2" customFormat="1" ht="52.5" hidden="1" customHeight="1" thickBot="1">
      <c r="A278" s="4"/>
      <c r="B278" s="8" t="s">
        <v>298</v>
      </c>
      <c r="C278" s="5" t="s">
        <v>86</v>
      </c>
      <c r="D278" s="11">
        <f>D279</f>
        <v>0</v>
      </c>
      <c r="E278" s="14"/>
      <c r="F278" s="14"/>
    </row>
    <row r="279" spans="1:6" s="2" customFormat="1" ht="66.75" hidden="1" customHeight="1" thickBot="1">
      <c r="A279" s="4"/>
      <c r="B279" s="8" t="s">
        <v>299</v>
      </c>
      <c r="C279" s="5" t="s">
        <v>87</v>
      </c>
      <c r="D279" s="11">
        <f>D280</f>
        <v>0</v>
      </c>
      <c r="E279" s="14"/>
      <c r="F279" s="14"/>
    </row>
    <row r="280" spans="1:6" s="2" customFormat="1" ht="65.25" hidden="1" customHeight="1" thickBot="1">
      <c r="A280" s="4"/>
      <c r="B280" s="8" t="s">
        <v>300</v>
      </c>
      <c r="C280" s="5" t="s">
        <v>88</v>
      </c>
      <c r="D280" s="11">
        <v>0</v>
      </c>
      <c r="E280" s="14"/>
      <c r="F280" s="14"/>
    </row>
    <row r="281" spans="1:6" s="2" customFormat="1" ht="20.25" customHeight="1" thickBot="1">
      <c r="A281" s="4">
        <v>137</v>
      </c>
      <c r="B281" s="8" t="s">
        <v>295</v>
      </c>
      <c r="C281" s="5" t="s">
        <v>173</v>
      </c>
      <c r="D281" s="11">
        <f>D282+D284+D286</f>
        <v>33360000</v>
      </c>
      <c r="E281" s="15">
        <f>E284+E286</f>
        <v>26725200</v>
      </c>
      <c r="F281" s="15">
        <f>F284+F286</f>
        <v>27087700</v>
      </c>
    </row>
    <row r="282" spans="1:6" s="2" customFormat="1" ht="90" customHeight="1" thickBot="1">
      <c r="A282" s="4">
        <v>138</v>
      </c>
      <c r="B282" s="8" t="s">
        <v>442</v>
      </c>
      <c r="C282" s="5" t="s">
        <v>443</v>
      </c>
      <c r="D282" s="11">
        <f>D283</f>
        <v>4464800</v>
      </c>
      <c r="E282" s="15">
        <v>0</v>
      </c>
      <c r="F282" s="15">
        <f>F283</f>
        <v>0</v>
      </c>
    </row>
    <row r="283" spans="1:6" s="2" customFormat="1" ht="88.5" customHeight="1" thickBot="1">
      <c r="A283" s="4">
        <v>139</v>
      </c>
      <c r="B283" s="8" t="s">
        <v>444</v>
      </c>
      <c r="C283" s="5" t="s">
        <v>445</v>
      </c>
      <c r="D283" s="11">
        <v>4464800</v>
      </c>
      <c r="E283" s="15">
        <v>0</v>
      </c>
      <c r="F283" s="15">
        <v>0</v>
      </c>
    </row>
    <row r="284" spans="1:6" s="2" customFormat="1" ht="76.5" customHeight="1" thickBot="1">
      <c r="A284" s="4">
        <v>140</v>
      </c>
      <c r="B284" s="8" t="s">
        <v>327</v>
      </c>
      <c r="C284" s="5" t="s">
        <v>342</v>
      </c>
      <c r="D284" s="11">
        <f>D285</f>
        <v>14733000</v>
      </c>
      <c r="E284" s="15">
        <f>E285</f>
        <v>14733000</v>
      </c>
      <c r="F284" s="15">
        <f>F285</f>
        <v>14733000</v>
      </c>
    </row>
    <row r="285" spans="1:6" s="2" customFormat="1" ht="76.5" customHeight="1" thickBot="1">
      <c r="A285" s="4">
        <v>141</v>
      </c>
      <c r="B285" s="8" t="s">
        <v>325</v>
      </c>
      <c r="C285" s="5" t="s">
        <v>343</v>
      </c>
      <c r="D285" s="11">
        <v>14733000</v>
      </c>
      <c r="E285" s="15">
        <v>14733000</v>
      </c>
      <c r="F285" s="15">
        <v>14733000</v>
      </c>
    </row>
    <row r="286" spans="1:6" s="2" customFormat="1" ht="33" customHeight="1" thickBot="1">
      <c r="A286" s="4">
        <v>142</v>
      </c>
      <c r="B286" s="8" t="s">
        <v>296</v>
      </c>
      <c r="C286" s="5" t="s">
        <v>84</v>
      </c>
      <c r="D286" s="11">
        <f>D287</f>
        <v>14162200</v>
      </c>
      <c r="E286" s="15">
        <f>E287</f>
        <v>11992200</v>
      </c>
      <c r="F286" s="15">
        <f>F287</f>
        <v>12354700</v>
      </c>
    </row>
    <row r="287" spans="1:6" s="2" customFormat="1" ht="33" customHeight="1" thickBot="1">
      <c r="A287" s="4">
        <v>143</v>
      </c>
      <c r="B287" s="8" t="s">
        <v>297</v>
      </c>
      <c r="C287" s="5" t="s">
        <v>85</v>
      </c>
      <c r="D287" s="11">
        <v>14162200</v>
      </c>
      <c r="E287" s="15">
        <v>11992200</v>
      </c>
      <c r="F287" s="15">
        <v>12354700</v>
      </c>
    </row>
    <row r="288" spans="1:6" s="2" customFormat="1" ht="77.25" hidden="1" customHeight="1" thickBot="1">
      <c r="A288" s="4"/>
      <c r="B288" s="8" t="s">
        <v>372</v>
      </c>
      <c r="C288" s="5" t="s">
        <v>149</v>
      </c>
      <c r="D288" s="11">
        <f>D289</f>
        <v>0</v>
      </c>
      <c r="E288" s="14"/>
      <c r="F288" s="14"/>
    </row>
    <row r="289" spans="1:6" s="2" customFormat="1" ht="90.75" hidden="1" customHeight="1" thickBot="1">
      <c r="A289" s="4"/>
      <c r="B289" s="8" t="s">
        <v>373</v>
      </c>
      <c r="C289" s="6" t="s">
        <v>151</v>
      </c>
      <c r="D289" s="11">
        <f>D290</f>
        <v>0</v>
      </c>
      <c r="E289" s="14"/>
      <c r="F289" s="14"/>
    </row>
    <row r="290" spans="1:6" s="2" customFormat="1" ht="93" hidden="1" customHeight="1" thickBot="1">
      <c r="A290" s="4"/>
      <c r="B290" s="8" t="s">
        <v>374</v>
      </c>
      <c r="C290" s="6" t="s">
        <v>152</v>
      </c>
      <c r="D290" s="11">
        <f>D291</f>
        <v>0</v>
      </c>
      <c r="E290" s="14"/>
      <c r="F290" s="14"/>
    </row>
    <row r="291" spans="1:6" s="2" customFormat="1" ht="36.75" hidden="1" customHeight="1" thickBot="1">
      <c r="A291" s="4"/>
      <c r="B291" s="8" t="s">
        <v>375</v>
      </c>
      <c r="C291" s="5" t="s">
        <v>155</v>
      </c>
      <c r="D291" s="11">
        <f>D292+D293</f>
        <v>0</v>
      </c>
      <c r="E291" s="14"/>
      <c r="F291" s="14"/>
    </row>
    <row r="292" spans="1:6" s="2" customFormat="1" ht="51.75" hidden="1" customHeight="1" thickBot="1">
      <c r="A292" s="4"/>
      <c r="B292" s="8" t="s">
        <v>398</v>
      </c>
      <c r="C292" s="5" t="s">
        <v>157</v>
      </c>
      <c r="D292" s="11">
        <v>0</v>
      </c>
      <c r="E292" s="14"/>
      <c r="F292" s="14"/>
    </row>
    <row r="293" spans="1:6" s="2" customFormat="1" ht="37.5" hidden="1" customHeight="1" thickBot="1">
      <c r="A293" s="4"/>
      <c r="B293" s="8" t="s">
        <v>399</v>
      </c>
      <c r="C293" s="5" t="s">
        <v>400</v>
      </c>
      <c r="D293" s="11">
        <v>0</v>
      </c>
      <c r="E293" s="14"/>
      <c r="F293" s="14"/>
    </row>
    <row r="294" spans="1:6" s="2" customFormat="1" ht="64.5" hidden="1" customHeight="1" thickBot="1">
      <c r="A294" s="4"/>
      <c r="B294" s="8" t="s">
        <v>298</v>
      </c>
      <c r="C294" s="5" t="s">
        <v>86</v>
      </c>
      <c r="D294" s="11">
        <f>D295</f>
        <v>0</v>
      </c>
      <c r="E294" s="14"/>
      <c r="F294" s="14"/>
    </row>
    <row r="295" spans="1:6" s="2" customFormat="1" ht="60.75" hidden="1" customHeight="1" thickBot="1">
      <c r="A295" s="4"/>
      <c r="B295" s="8" t="s">
        <v>299</v>
      </c>
      <c r="C295" s="5" t="s">
        <v>87</v>
      </c>
      <c r="D295" s="11">
        <f>D296</f>
        <v>0</v>
      </c>
      <c r="E295" s="14"/>
      <c r="F295" s="14"/>
    </row>
    <row r="296" spans="1:6" s="2" customFormat="1" ht="64.5" hidden="1" customHeight="1" thickBot="1">
      <c r="A296" s="4"/>
      <c r="B296" s="8" t="s">
        <v>300</v>
      </c>
      <c r="C296" s="5" t="s">
        <v>88</v>
      </c>
      <c r="D296" s="11"/>
      <c r="E296" s="14"/>
      <c r="F296" s="14"/>
    </row>
    <row r="297" spans="1:6" s="2" customFormat="1" ht="76.5" customHeight="1" thickBot="1">
      <c r="A297" s="4">
        <v>144</v>
      </c>
      <c r="B297" s="8" t="s">
        <v>372</v>
      </c>
      <c r="C297" s="5" t="s">
        <v>149</v>
      </c>
      <c r="D297" s="27">
        <f>D298</f>
        <v>2051579.41</v>
      </c>
      <c r="E297" s="19">
        <f>E298</f>
        <v>0</v>
      </c>
      <c r="F297" s="19">
        <f>F298</f>
        <v>0</v>
      </c>
    </row>
    <row r="298" spans="1:6" s="2" customFormat="1" ht="103.5" customHeight="1" thickBot="1">
      <c r="A298" s="4">
        <v>145</v>
      </c>
      <c r="B298" s="8" t="s">
        <v>373</v>
      </c>
      <c r="C298" s="6" t="s">
        <v>151</v>
      </c>
      <c r="D298" s="27">
        <f>D299</f>
        <v>2051579.41</v>
      </c>
      <c r="E298" s="19">
        <v>0</v>
      </c>
      <c r="F298" s="19">
        <v>0</v>
      </c>
    </row>
    <row r="299" spans="1:6" s="2" customFormat="1" ht="92.25" customHeight="1" thickBot="1">
      <c r="A299" s="4">
        <v>146</v>
      </c>
      <c r="B299" s="8" t="s">
        <v>374</v>
      </c>
      <c r="C299" s="6" t="s">
        <v>152</v>
      </c>
      <c r="D299" s="27">
        <f>D300</f>
        <v>2051579.41</v>
      </c>
      <c r="E299" s="19">
        <v>0</v>
      </c>
      <c r="F299" s="19">
        <v>0</v>
      </c>
    </row>
    <row r="300" spans="1:6" s="2" customFormat="1" ht="32.25" customHeight="1" thickBot="1">
      <c r="A300" s="4">
        <v>147</v>
      </c>
      <c r="B300" s="8" t="s">
        <v>375</v>
      </c>
      <c r="C300" s="5" t="s">
        <v>155</v>
      </c>
      <c r="D300" s="27">
        <v>2051579.41</v>
      </c>
      <c r="E300" s="19">
        <v>0</v>
      </c>
      <c r="F300" s="19">
        <v>0</v>
      </c>
    </row>
    <row r="301" spans="1:6" s="2" customFormat="1" ht="46.5" customHeight="1" thickBot="1">
      <c r="A301" s="4">
        <v>148</v>
      </c>
      <c r="B301" s="8" t="s">
        <v>398</v>
      </c>
      <c r="C301" s="5" t="s">
        <v>157</v>
      </c>
      <c r="D301" s="27">
        <v>2051579.41</v>
      </c>
      <c r="E301" s="19">
        <v>0</v>
      </c>
      <c r="F301" s="19">
        <v>0</v>
      </c>
    </row>
    <row r="302" spans="1:6" s="2" customFormat="1" ht="59.25" customHeight="1" thickBot="1">
      <c r="A302" s="4">
        <v>149</v>
      </c>
      <c r="B302" s="8" t="s">
        <v>298</v>
      </c>
      <c r="C302" s="5" t="s">
        <v>86</v>
      </c>
      <c r="D302" s="27">
        <f>D303</f>
        <v>-3330677.99</v>
      </c>
      <c r="E302" s="19">
        <f>E303</f>
        <v>0</v>
      </c>
      <c r="F302" s="19">
        <f>F303</f>
        <v>0</v>
      </c>
    </row>
    <row r="303" spans="1:6" s="2" customFormat="1" ht="59.25" customHeight="1" thickBot="1">
      <c r="A303" s="4">
        <v>150</v>
      </c>
      <c r="B303" s="8" t="s">
        <v>299</v>
      </c>
      <c r="C303" s="5" t="s">
        <v>87</v>
      </c>
      <c r="D303" s="27">
        <f>D304</f>
        <v>-3330677.99</v>
      </c>
      <c r="E303" s="19">
        <v>0</v>
      </c>
      <c r="F303" s="19">
        <v>0</v>
      </c>
    </row>
    <row r="304" spans="1:6" s="2" customFormat="1" ht="60" customHeight="1" thickBot="1">
      <c r="A304" s="4">
        <v>151</v>
      </c>
      <c r="B304" s="8" t="s">
        <v>300</v>
      </c>
      <c r="C304" s="5" t="s">
        <v>88</v>
      </c>
      <c r="D304" s="27">
        <v>-3330677.99</v>
      </c>
      <c r="E304" s="19">
        <v>0</v>
      </c>
      <c r="F304" s="19">
        <v>0</v>
      </c>
    </row>
    <row r="305" spans="1:6" ht="23.25" customHeight="1" thickBot="1">
      <c r="A305" s="4">
        <v>152</v>
      </c>
      <c r="B305" s="8"/>
      <c r="C305" s="5" t="s">
        <v>89</v>
      </c>
      <c r="D305" s="11">
        <f>D6+D164</f>
        <v>1170249643.1199999</v>
      </c>
      <c r="E305" s="20">
        <f>E6+E164</f>
        <v>1267160156.3499999</v>
      </c>
      <c r="F305" s="20">
        <f>F6+F164</f>
        <v>1354321519.3499999</v>
      </c>
    </row>
    <row r="306" spans="1:6">
      <c r="A306" s="12"/>
      <c r="B306" s="13"/>
    </row>
    <row r="307" spans="1:6">
      <c r="A307" s="12"/>
      <c r="B307" s="13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2023-02-22T11:24:08Z</dcterms:modified>
</cp:coreProperties>
</file>